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ml.chartshapes+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9420" windowHeight="11020" tabRatio="658" firstSheet="2" activeTab="16"/>
  </bookViews>
  <sheets>
    <sheet name="PG" sheetId="30" r:id="rId1"/>
    <sheet name="SOMMAIRE MONNAIE ET CREDIT" sheetId="64" r:id="rId2"/>
    <sheet name="1" sheetId="34" r:id="rId3"/>
    <sheet name="2" sheetId="56" r:id="rId4"/>
    <sheet name="3" sheetId="39" r:id="rId5"/>
    <sheet name="4" sheetId="57" r:id="rId6"/>
    <sheet name="5" sheetId="58" r:id="rId7"/>
    <sheet name="6" sheetId="59" r:id="rId8"/>
    <sheet name="7" sheetId="60" r:id="rId9"/>
    <sheet name="8-9" sheetId="42" r:id="rId10"/>
    <sheet name="10-11" sheetId="32" r:id="rId11"/>
    <sheet name="12-13" sheetId="15" r:id="rId12"/>
    <sheet name="14-15-16" sheetId="63" r:id="rId13"/>
    <sheet name="17-18" sheetId="17" r:id="rId14"/>
    <sheet name="19-20" sheetId="35" r:id="rId15"/>
    <sheet name="21-22" sheetId="21" r:id="rId16"/>
    <sheet name="23" sheetId="25" r:id="rId17"/>
    <sheet name="24" sheetId="49" r:id="rId18"/>
    <sheet name="Graphe2021" sheetId="53" r:id="rId19"/>
  </sheets>
  <externalReferences>
    <externalReference r:id="rId20"/>
  </externalReferences>
  <definedNames>
    <definedName name="_Key1" localSheetId="12" hidden="1">#REF!</definedName>
    <definedName name="_Key1" localSheetId="3" hidden="1">#REF!</definedName>
    <definedName name="_Key1" localSheetId="17" hidden="1">#REF!</definedName>
    <definedName name="_Key1" hidden="1">#REF!</definedName>
    <definedName name="_Order1" hidden="1">255</definedName>
    <definedName name="_Regression_Int" localSheetId="11" hidden="1">1</definedName>
    <definedName name="_Regression_Int" localSheetId="13" hidden="1">1</definedName>
    <definedName name="_Regression_Int" localSheetId="3" hidden="1">1</definedName>
    <definedName name="_Regression_Int" localSheetId="15" hidden="1">1</definedName>
    <definedName name="_Regression_Int" localSheetId="16" hidden="1">1</definedName>
    <definedName name="_Regression_Int" localSheetId="17" hidden="1">1</definedName>
    <definedName name="_Regression_Int" localSheetId="6" hidden="1">1</definedName>
    <definedName name="_Regression_Int" localSheetId="7" hidden="1">1</definedName>
    <definedName name="_Regression_Int" hidden="1">1</definedName>
    <definedName name="_Sort" localSheetId="12" hidden="1">#REF!</definedName>
    <definedName name="_Sort" localSheetId="3" hidden="1">#REF!</definedName>
    <definedName name="_Sort" localSheetId="17" hidden="1">#REF!</definedName>
    <definedName name="_Sort" hidden="1">#REF!</definedName>
    <definedName name="a" localSheetId="12">#REF!</definedName>
    <definedName name="a">#REF!</definedName>
    <definedName name="aq" localSheetId="12">#REF!</definedName>
    <definedName name="aq" localSheetId="17">#REF!</definedName>
    <definedName name="aq">#REF!</definedName>
    <definedName name="COMM1" localSheetId="12">'[1]1'!#REF!</definedName>
    <definedName name="COMM1" localSheetId="17">'[1]1'!#REF!</definedName>
    <definedName name="COMM1" localSheetId="1">'[1]1'!#REF!</definedName>
    <definedName name="COMM1">'[1]1'!#REF!</definedName>
    <definedName name="COMM10">'[1]1'!$A$665</definedName>
    <definedName name="COMM10S1">'[1]1'!$A$723</definedName>
    <definedName name="COMM10S2">'[1]1'!$A$775</definedName>
    <definedName name="COMM10S3">'[1]1'!$A$829</definedName>
    <definedName name="COMM11">'[1]1'!$A$883</definedName>
    <definedName name="COMM12">'[1]1'!$A$934</definedName>
    <definedName name="COMM12S1">'[1]1'!$A$1002</definedName>
    <definedName name="COMM13">'[1]1'!$A$1076</definedName>
    <definedName name="COMM14" localSheetId="12">'[1]1'!#REF!</definedName>
    <definedName name="COMM14" localSheetId="3">'[1]1'!#REF!</definedName>
    <definedName name="COMM14">'[1]1'!#REF!</definedName>
    <definedName name="COMM2">'[1]1'!#REF!</definedName>
    <definedName name="COMM3">'[1]1'!$A$104</definedName>
    <definedName name="COMM3SUITE">'[1]1'!$A$168</definedName>
    <definedName name="COMM4">'[1]1'!$A$230</definedName>
    <definedName name="COMM5">'[1]1'!$A$315</definedName>
    <definedName name="COMM5SUITE">'[1]1'!$A$381</definedName>
    <definedName name="COMM6">'[1]1'!$A$443</definedName>
    <definedName name="COMM7" localSheetId="12">'[1]1'!#REF!</definedName>
    <definedName name="COMM7" localSheetId="3">'[1]1'!#REF!</definedName>
    <definedName name="COMM7">'[1]1'!#REF!</definedName>
    <definedName name="COMM8">'[1]1'!$A$1259</definedName>
    <definedName name="COMM9" localSheetId="12">'[1]1'!#REF!</definedName>
    <definedName name="COMM9" localSheetId="3">'[1]1'!#REF!</definedName>
    <definedName name="COMM9">'[1]1'!#REF!</definedName>
    <definedName name="p" localSheetId="12">#REF!</definedName>
    <definedName name="p" localSheetId="1">#REF!</definedName>
    <definedName name="p">#REF!</definedName>
    <definedName name="Print_Area_MI" localSheetId="12">#REF!</definedName>
    <definedName name="Print_Area_MI" localSheetId="3">#REF!</definedName>
    <definedName name="Print_Area_MI">#REF!</definedName>
    <definedName name="rac" localSheetId="12">#REF!</definedName>
    <definedName name="rac" localSheetId="3">#REF!</definedName>
    <definedName name="rac">#REF!</definedName>
    <definedName name="_xlnm.Print_Area" localSheetId="2">'1'!$A$1:$D$65</definedName>
    <definedName name="_xlnm.Print_Area" localSheetId="10">'10-11'!$A$1:$G$60</definedName>
    <definedName name="_xlnm.Print_Area" localSheetId="11">'12-13'!$A$1:$F$57</definedName>
    <definedName name="_xlnm.Print_Area" localSheetId="12">'14-15-16'!$A$1:$S$55</definedName>
    <definedName name="_xlnm.Print_Area" localSheetId="13">'17-18'!$A$1:$D$62</definedName>
    <definedName name="_xlnm.Print_Area" localSheetId="14">'19-20'!$A$1:$J$57</definedName>
    <definedName name="_xlnm.Print_Area" localSheetId="3">'2'!$A$1:$G$54</definedName>
    <definedName name="_xlnm.Print_Area" localSheetId="15">'21-22'!$A$1:$K$51</definedName>
    <definedName name="_xlnm.Print_Area" localSheetId="16">'23'!$A$1:$G$49</definedName>
    <definedName name="_xlnm.Print_Area" localSheetId="17">'24'!$A$1:$N$44</definedName>
    <definedName name="_xlnm.Print_Area" localSheetId="4">'3'!$A$1:$G$55</definedName>
    <definedName name="_xlnm.Print_Area" localSheetId="5">'4'!$A$1:$G$47</definedName>
    <definedName name="_xlnm.Print_Area" localSheetId="6">'5'!$A$1:$G$55</definedName>
    <definedName name="_xlnm.Print_Area" localSheetId="7">'6'!$A$1:$G$61</definedName>
    <definedName name="_xlnm.Print_Area" localSheetId="8">'7'!$A$1:$G$46</definedName>
    <definedName name="_xlnm.Print_Area" localSheetId="9">'8-9'!$A$1:$G$50</definedName>
    <definedName name="_xlnm.Print_Area" localSheetId="18">Graphe2021!$J$2:$P$59</definedName>
    <definedName name="_xlnm.Print_Area" localSheetId="0">PG!$A$1:$N$62</definedName>
    <definedName name="_xlnm.Print_Area" localSheetId="1">#REF!</definedName>
    <definedName name="_xlnm.Print_Area">#REF!</definedName>
    <definedName name="Zone_impres_MI" localSheetId="12">#REF!</definedName>
    <definedName name="Zone_impres_MI" localSheetId="3">#REF!</definedName>
    <definedName name="Zone_impres_MI">#REF!</definedName>
  </definedNames>
  <calcPr calcId="124519"/>
</workbook>
</file>

<file path=xl/calcChain.xml><?xml version="1.0" encoding="utf-8"?>
<calcChain xmlns="http://schemas.openxmlformats.org/spreadsheetml/2006/main">
  <c r="C28" i="42"/>
  <c r="C45" s="1"/>
  <c r="D28"/>
  <c r="D45" s="1"/>
  <c r="E28"/>
  <c r="E45" s="1"/>
  <c r="F28"/>
  <c r="F45" s="1"/>
  <c r="B28"/>
  <c r="B45" s="1"/>
  <c r="D9" i="60"/>
  <c r="E9"/>
  <c r="F9"/>
  <c r="B22" i="49" l="1"/>
</calcChain>
</file>

<file path=xl/sharedStrings.xml><?xml version="1.0" encoding="utf-8"?>
<sst xmlns="http://schemas.openxmlformats.org/spreadsheetml/2006/main" count="1372" uniqueCount="1056">
  <si>
    <r>
      <t>تطور المجمعات النقدية</t>
    </r>
    <r>
      <rPr>
        <sz val="10"/>
        <rFont val="Times New Roman"/>
        <family val="1"/>
      </rPr>
      <t xml:space="preserve"> (بمليار درهم) </t>
    </r>
  </si>
  <si>
    <t>En %</t>
  </si>
  <si>
    <t xml:space="preserve"> Janvier </t>
  </si>
  <si>
    <t xml:space="preserve"> Février</t>
  </si>
  <si>
    <t xml:space="preserve"> Mars</t>
  </si>
  <si>
    <t xml:space="preserve"> Avril </t>
  </si>
  <si>
    <t xml:space="preserve"> Mai</t>
  </si>
  <si>
    <t xml:space="preserve"> Juin </t>
  </si>
  <si>
    <t xml:space="preserve"> Juillet</t>
  </si>
  <si>
    <t xml:space="preserve">في 31 دجنبر  </t>
  </si>
  <si>
    <t xml:space="preserve">Au 31 Décembre </t>
  </si>
  <si>
    <t xml:space="preserve"> Août</t>
  </si>
  <si>
    <t xml:space="preserve"> Septembre </t>
  </si>
  <si>
    <t xml:space="preserve"> Octobre</t>
  </si>
  <si>
    <t xml:space="preserve"> Novembre</t>
  </si>
  <si>
    <t xml:space="preserve"> Décembre</t>
  </si>
  <si>
    <t xml:space="preserve">  يناير</t>
  </si>
  <si>
    <t xml:space="preserve">  فبراير</t>
  </si>
  <si>
    <t xml:space="preserve">  مارس</t>
  </si>
  <si>
    <t xml:space="preserve">  أبريل</t>
  </si>
  <si>
    <t xml:space="preserve">  يونيو</t>
  </si>
  <si>
    <t xml:space="preserve">  يوليوز</t>
  </si>
  <si>
    <t xml:space="preserve">  غشت</t>
  </si>
  <si>
    <t xml:space="preserve">  شتنبر</t>
  </si>
  <si>
    <t xml:space="preserve">  أكتوبر</t>
  </si>
  <si>
    <t xml:space="preserve">  نونبر</t>
  </si>
  <si>
    <t xml:space="preserve">  دجنبر</t>
  </si>
  <si>
    <t xml:space="preserve"> يوليوز - دجنبر</t>
  </si>
  <si>
    <t xml:space="preserve"> يناير - يونيو</t>
  </si>
  <si>
    <t xml:space="preserve"> سندات شركات التمويل</t>
  </si>
  <si>
    <t xml:space="preserve"> الصناعات الاستخراجية </t>
  </si>
  <si>
    <t>في 31 دجنبر</t>
  </si>
  <si>
    <t>بمليون درهم</t>
  </si>
  <si>
    <t xml:space="preserve">إلى غاية 31 دجنبر </t>
  </si>
  <si>
    <t xml:space="preserve">بمليون درهم </t>
  </si>
  <si>
    <t xml:space="preserve"> أوراق الخزينة</t>
  </si>
  <si>
    <t xml:space="preserve"> S.A‎.O.P.‎‎‎‎‎‎‎</t>
  </si>
  <si>
    <t xml:space="preserve">              conventionnels des établissements de crédit</t>
  </si>
  <si>
    <t xml:space="preserve"> Autres</t>
  </si>
  <si>
    <t xml:space="preserve">  Total</t>
  </si>
  <si>
    <t xml:space="preserve"> Total  général</t>
  </si>
  <si>
    <r>
      <t xml:space="preserve">  C.D.G.</t>
    </r>
    <r>
      <rPr>
        <b/>
        <vertAlign val="superscript"/>
        <sz val="10"/>
        <rFont val="Times New Roman"/>
        <family val="1"/>
      </rPr>
      <t>1</t>
    </r>
  </si>
  <si>
    <t xml:space="preserve">مكتتبـون </t>
  </si>
  <si>
    <t>المجموع</t>
  </si>
  <si>
    <t>آخرون</t>
  </si>
  <si>
    <t>26 أسبوعا</t>
  </si>
  <si>
    <t>52 أسبوعا</t>
  </si>
  <si>
    <t>1 أورو</t>
  </si>
  <si>
    <t>5 سنوات</t>
  </si>
  <si>
    <t>10 سنوات</t>
  </si>
  <si>
    <t xml:space="preserve">             d'Epargne Nationale</t>
  </si>
  <si>
    <t xml:space="preserve">             صندوق التوفير الوطني</t>
  </si>
  <si>
    <t xml:space="preserve">النـقـد والقــروض </t>
  </si>
  <si>
    <t>Evolution des agrégats de monnaie</t>
  </si>
  <si>
    <t>(en milliards de Dhs)</t>
  </si>
  <si>
    <t>Agrégat de monnaie : M 3</t>
  </si>
  <si>
    <t>Total</t>
  </si>
  <si>
    <t>النقود الكتابية</t>
  </si>
  <si>
    <t>التوظيفات تحت الطلب</t>
  </si>
  <si>
    <t xml:space="preserve">              des titres de créances négociables</t>
  </si>
  <si>
    <r>
      <t>والتدبير</t>
    </r>
    <r>
      <rPr>
        <b/>
        <vertAlign val="superscript"/>
        <sz val="11"/>
        <rFont val="Times New Roman"/>
        <family val="1"/>
      </rPr>
      <t>1</t>
    </r>
    <r>
      <rPr>
        <b/>
        <sz val="11"/>
        <rFont val="Times New Roman"/>
        <family val="1"/>
      </rPr>
      <t xml:space="preserve"> </t>
    </r>
  </si>
  <si>
    <t xml:space="preserve">            لأذينات الخزينة بالمزايدة</t>
  </si>
  <si>
    <t xml:space="preserve">1 دولارأمريكي </t>
  </si>
  <si>
    <t>1 دولار كندي</t>
  </si>
  <si>
    <t>1 جنيه إسترليني</t>
  </si>
  <si>
    <t xml:space="preserve"> المتوسط الشهري       </t>
  </si>
  <si>
    <t>1 فرنك سويسري</t>
  </si>
  <si>
    <t>1 دينار تونسي</t>
  </si>
  <si>
    <t>100 ين ياباني</t>
  </si>
  <si>
    <t>1 دينار كويتي</t>
  </si>
  <si>
    <t>1 ريال سعودي</t>
  </si>
  <si>
    <t>1 درهم الإمارات العربية المتحدة</t>
  </si>
  <si>
    <t xml:space="preserve">Comptes sur livrets </t>
  </si>
  <si>
    <t>auprès de la Caisse</t>
  </si>
  <si>
    <t xml:space="preserve">المعدل الأقصى </t>
  </si>
  <si>
    <t>10 دينار جزائري</t>
  </si>
  <si>
    <t>1 دينار ليبي</t>
  </si>
  <si>
    <t>100 أوقية موريطانية</t>
  </si>
  <si>
    <t>سعر الفائدة ما بين البنوك</t>
  </si>
  <si>
    <t>سعر الحسابات على الدفاتر لدى البنوك</t>
  </si>
  <si>
    <t xml:space="preserve">سعر الحسابات على الدفاتر لدى </t>
  </si>
  <si>
    <t xml:space="preserve">  صندوق التوفير الوطني</t>
  </si>
  <si>
    <t>سعر الفائدة على سندات الخزينة لمدة 13 أسبوعا</t>
  </si>
  <si>
    <t>سعر الفائدة على سندات الخزينة لمدة 26 أسبوعا</t>
  </si>
  <si>
    <t>سعر الفائدة على سندات الخزينة لمدة 52 أسبوعا</t>
  </si>
  <si>
    <t xml:space="preserve">سعر الفائدة على سندات الخزينة لمدة سنتين </t>
  </si>
  <si>
    <t>Taux interbancaire</t>
  </si>
  <si>
    <t xml:space="preserve">AUTRES         </t>
  </si>
  <si>
    <t xml:space="preserve"> TOTAL         </t>
  </si>
  <si>
    <t>الشرق</t>
  </si>
  <si>
    <t xml:space="preserve"> Banques</t>
  </si>
  <si>
    <t xml:space="preserve">نهـاية الشهر </t>
  </si>
  <si>
    <t xml:space="preserve"> </t>
  </si>
  <si>
    <t>I. ACTIF</t>
  </si>
  <si>
    <t>صندوق الإيداع</t>
  </si>
  <si>
    <t xml:space="preserve">التوظيف الجماعي  </t>
  </si>
  <si>
    <t xml:space="preserve">شركات التأمين   </t>
  </si>
  <si>
    <t xml:space="preserve">             émis par adjudication</t>
  </si>
  <si>
    <t>-</t>
  </si>
  <si>
    <t xml:space="preserve">   Autres comptes</t>
  </si>
  <si>
    <t xml:space="preserve">النقد والقروض </t>
  </si>
  <si>
    <t xml:space="preserve">  Comptes à vue</t>
  </si>
  <si>
    <t>من أكثر من سنتين إلى  3 سنوات</t>
  </si>
  <si>
    <t>من أكثر من 3 سنوات إلى  5 سنوات</t>
  </si>
  <si>
    <t xml:space="preserve">ودائع لدى البنوك </t>
  </si>
  <si>
    <t xml:space="preserve"> حسابات تحت الطلب</t>
  </si>
  <si>
    <t xml:space="preserve"> الحسابات على </t>
  </si>
  <si>
    <t xml:space="preserve">  دفاتر صندوق </t>
  </si>
  <si>
    <t xml:space="preserve"> البناء والأشغال العمومية</t>
  </si>
  <si>
    <t xml:space="preserve">  حسابات أخرى</t>
  </si>
  <si>
    <t>Au 31 Décembre</t>
  </si>
  <si>
    <t>النقد والقروض</t>
  </si>
  <si>
    <t xml:space="preserve">  de la Caisse d'Epargne Nationale  </t>
  </si>
  <si>
    <t>Dépôts auprès des banques</t>
  </si>
  <si>
    <r>
      <t xml:space="preserve"> الحسابات على الدفاتر</t>
    </r>
    <r>
      <rPr>
        <vertAlign val="superscript"/>
        <sz val="10"/>
        <rFont val="Times New Roman"/>
        <family val="1"/>
      </rPr>
      <t>(1)</t>
    </r>
  </si>
  <si>
    <t xml:space="preserve">       Taux libre معدل حر</t>
  </si>
  <si>
    <t xml:space="preserve"> O.P.C.V.M .</t>
  </si>
  <si>
    <t xml:space="preserve">       مؤسســات </t>
  </si>
  <si>
    <t xml:space="preserve"> 100 DKK</t>
  </si>
  <si>
    <t xml:space="preserve"> 100 NOK </t>
  </si>
  <si>
    <t xml:space="preserve"> 100 SEK</t>
  </si>
  <si>
    <t xml:space="preserve"> 100 MRO </t>
  </si>
  <si>
    <t xml:space="preserve"> 1 LYD </t>
  </si>
  <si>
    <t xml:space="preserve"> 1 AED </t>
  </si>
  <si>
    <t xml:space="preserve"> 1 SAR </t>
  </si>
  <si>
    <t xml:space="preserve"> 1 KWD </t>
  </si>
  <si>
    <t xml:space="preserve"> 100 JPY  </t>
  </si>
  <si>
    <t xml:space="preserve"> 1 TND </t>
  </si>
  <si>
    <t xml:space="preserve"> 1 CHF </t>
  </si>
  <si>
    <t xml:space="preserve"> 1 GBP </t>
  </si>
  <si>
    <t xml:space="preserve"> 1 CAD</t>
  </si>
  <si>
    <t xml:space="preserve"> 1 USD </t>
  </si>
  <si>
    <t xml:space="preserve"> 1EUR </t>
  </si>
  <si>
    <t xml:space="preserve">             des principales devises cotées</t>
  </si>
  <si>
    <t xml:space="preserve">Monnaie scripturale </t>
  </si>
  <si>
    <t xml:space="preserve">             لدى البنوك       </t>
  </si>
  <si>
    <t xml:space="preserve">Crédits à l'équipement </t>
  </si>
  <si>
    <t>قروض التجهيز</t>
  </si>
  <si>
    <t>Crédits immobiliers</t>
  </si>
  <si>
    <t>Crédits à la consommation</t>
  </si>
  <si>
    <t>20 ans</t>
  </si>
  <si>
    <t>15 ans</t>
  </si>
  <si>
    <t>5 ans</t>
  </si>
  <si>
    <t>2 ans</t>
  </si>
  <si>
    <t>30 ans</t>
  </si>
  <si>
    <t>سنتان</t>
  </si>
  <si>
    <t>15 سنة</t>
  </si>
  <si>
    <t>20 سنة</t>
  </si>
  <si>
    <t>30 سنة</t>
  </si>
  <si>
    <t xml:space="preserve">CHAPITRE XIX </t>
  </si>
  <si>
    <t>الفصـل التاسع عشر</t>
  </si>
  <si>
    <t xml:space="preserve">19 - 2 Evolution des agrégats de monnaie </t>
  </si>
  <si>
    <t xml:space="preserve"> Total</t>
  </si>
  <si>
    <t xml:space="preserve"> 10 DZD </t>
  </si>
  <si>
    <t xml:space="preserve">  الموجودات من حقوق السحب الخاصة </t>
  </si>
  <si>
    <t>سندات الخزينة ـ عمليات السوق المفتوحة</t>
  </si>
  <si>
    <t>أصول أخرى</t>
  </si>
  <si>
    <t>2- الخصــوم</t>
  </si>
  <si>
    <t xml:space="preserve">  الدولية</t>
  </si>
  <si>
    <t>خصوم أخرى</t>
  </si>
  <si>
    <t xml:space="preserve">  رأس المال </t>
  </si>
  <si>
    <t>Certificats de dépôt</t>
  </si>
  <si>
    <t>Mois de 32 jours</t>
  </si>
  <si>
    <t>De 32 jours à 92 jours</t>
  </si>
  <si>
    <t>De 93 jours à 182 jours</t>
  </si>
  <si>
    <t>De 183 jours à 365 jours</t>
  </si>
  <si>
    <t>De 366 jours à 2 ans</t>
  </si>
  <si>
    <t>Plus de 2 ans jusqu'à 3 ans</t>
  </si>
  <si>
    <t>Plus de 3 ans jusqu'à 5 ans</t>
  </si>
  <si>
    <t>Bons de sociétés de financement</t>
  </si>
  <si>
    <t>Billets de trésorerie</t>
  </si>
  <si>
    <r>
      <t xml:space="preserve">  Comptes sur carnets</t>
    </r>
    <r>
      <rPr>
        <vertAlign val="superscript"/>
        <sz val="10"/>
        <rFont val="Times New Roman"/>
        <family val="1"/>
      </rPr>
      <t xml:space="preserve"> (1) </t>
    </r>
    <r>
      <rPr>
        <sz val="10"/>
        <rFont val="Times New Roman"/>
        <family val="1"/>
      </rPr>
      <t xml:space="preserve"> </t>
    </r>
  </si>
  <si>
    <r>
      <t xml:space="preserve">  التوفير الوطني </t>
    </r>
    <r>
      <rPr>
        <vertAlign val="superscript"/>
        <sz val="10"/>
        <rFont val="Times New Roman"/>
        <family val="1"/>
      </rPr>
      <t>(2)</t>
    </r>
  </si>
  <si>
    <r>
      <t xml:space="preserve"> معدل سوق ما بين البنوك   </t>
    </r>
    <r>
      <rPr>
        <sz val="11"/>
        <rFont val="Times New Roman"/>
        <family val="1"/>
      </rPr>
      <t xml:space="preserve"> </t>
    </r>
  </si>
  <si>
    <t>En millions de Dh</t>
  </si>
  <si>
    <t>Autres actifs Monétaires</t>
  </si>
  <si>
    <t xml:space="preserve">Bons du Trésor négociables </t>
  </si>
  <si>
    <t>Autres sociétés financières</t>
  </si>
  <si>
    <t>Sociétés non financières</t>
  </si>
  <si>
    <t>Particuliers et MRE</t>
  </si>
  <si>
    <t>Ressources à caractère non monétaire</t>
  </si>
  <si>
    <t>Créances  sur les non résidents</t>
  </si>
  <si>
    <t xml:space="preserve">Autres actifs extérieurs </t>
  </si>
  <si>
    <t>Engagements envers les non résidents</t>
  </si>
  <si>
    <t>مجمع التوظيفات السائلة 1</t>
  </si>
  <si>
    <t xml:space="preserve">سندات شركات التمويل </t>
  </si>
  <si>
    <t>أوراق الخزينة</t>
  </si>
  <si>
    <t>مجموع التوظيفات السائلة</t>
  </si>
  <si>
    <t xml:space="preserve">Titres émis par les OPCVM </t>
  </si>
  <si>
    <t xml:space="preserve">             sur l'Administration Centrale</t>
  </si>
  <si>
    <t xml:space="preserve">            على الإدارة المركزية</t>
  </si>
  <si>
    <t xml:space="preserve"> Créances nettes de Bank Al-Maghrib</t>
  </si>
  <si>
    <t xml:space="preserve"> التزامات</t>
  </si>
  <si>
    <t>أصول نقدية أخرى</t>
  </si>
  <si>
    <t>19 - 3 Evolution des agrégats de placements liquides</t>
  </si>
  <si>
    <t xml:space="preserve"> 19 - 6 Evolution des créances nettes </t>
  </si>
  <si>
    <t>Autres postes nets</t>
  </si>
  <si>
    <t xml:space="preserve">أذينات الخزينة القابلة للتداول </t>
  </si>
  <si>
    <t xml:space="preserve">Total des placements liquides </t>
  </si>
  <si>
    <t>موارد ذات طابع غير نقدي</t>
  </si>
  <si>
    <t xml:space="preserve"> 19 - 10 Crédits bancaires par terme</t>
  </si>
  <si>
    <t>ديون على غير المقيمين</t>
  </si>
  <si>
    <t>أصول أجنبية أخرى</t>
  </si>
  <si>
    <t xml:space="preserve">   ودائع </t>
  </si>
  <si>
    <t>الديون الصافية المستحقة لبنك المغرب</t>
  </si>
  <si>
    <t xml:space="preserve">   قروض</t>
  </si>
  <si>
    <t xml:space="preserve"> الفلاحة والصيد البحري</t>
  </si>
  <si>
    <t xml:space="preserve"> أفراد ومغاربة مقيمون بالخارج</t>
  </si>
  <si>
    <t>مساعدات مالية للدولة</t>
  </si>
  <si>
    <t>مخصصات حقوق السحب الخاصة</t>
  </si>
  <si>
    <t xml:space="preserve"> 19 - 20 Taux maximum des intérêts annuels</t>
  </si>
  <si>
    <t xml:space="preserve"> 19 - 22 Taux moyen pondéré des bons </t>
  </si>
  <si>
    <t>MONNAIE ET CREDITS</t>
  </si>
  <si>
    <t xml:space="preserve"> Monnaie et Crédits</t>
  </si>
  <si>
    <t xml:space="preserve"> Source : Bank Al-Maghrib.</t>
  </si>
  <si>
    <t>المصدر: بنك المغرب.</t>
  </si>
  <si>
    <r>
      <t xml:space="preserve">Circulation fiduciaire </t>
    </r>
    <r>
      <rPr>
        <b/>
        <vertAlign val="superscript"/>
        <sz val="10"/>
        <rFont val="Times New Roman"/>
        <family val="1"/>
      </rPr>
      <t xml:space="preserve">(1) </t>
    </r>
    <r>
      <rPr>
        <b/>
        <sz val="10"/>
        <rFont val="Times New Roman"/>
        <family val="1"/>
      </rPr>
      <t xml:space="preserve"> (I)</t>
    </r>
  </si>
  <si>
    <t>Monnaie scripturale  (II)</t>
  </si>
  <si>
    <r>
      <t xml:space="preserve">التداول الائتماني </t>
    </r>
    <r>
      <rPr>
        <b/>
        <vertAlign val="superscript"/>
        <sz val="11"/>
        <rFont val="Times New Roman"/>
        <family val="1"/>
      </rPr>
      <t>(1)</t>
    </r>
    <r>
      <rPr>
        <b/>
        <sz val="11"/>
        <rFont val="Times New Roman"/>
        <family val="1"/>
      </rPr>
      <t xml:space="preserve"> (I)                    </t>
    </r>
  </si>
  <si>
    <t>النقود الكتابية (II)</t>
  </si>
  <si>
    <t xml:space="preserve"> (1) Circulation fiduciaire =Billets et monnaies mis en circulation - Encaisses des banques</t>
  </si>
  <si>
    <t xml:space="preserve"> O.P.C.V.M: Organisme de Placement Collectif  en Valeurs Mobilières. </t>
  </si>
  <si>
    <t>19 - 4 Evolution des contreparties de l'agrégat M3</t>
  </si>
  <si>
    <t xml:space="preserve">  Crédits</t>
  </si>
  <si>
    <t xml:space="preserve">المصدر: بنك المغرب. </t>
  </si>
  <si>
    <t xml:space="preserve"> المصدر: بنك المغرب.</t>
  </si>
  <si>
    <t>ديون مستحقة لمؤسسات الإيداع (أ+ب)</t>
  </si>
  <si>
    <t xml:space="preserve"> القطاع الخاص</t>
  </si>
  <si>
    <t>المصدر : بنك المغرب.</t>
  </si>
  <si>
    <r>
      <t xml:space="preserve"> 19 - 11 Evolution des crédits    </t>
    </r>
    <r>
      <rPr>
        <sz val="10"/>
        <rFont val="Times New Roman"/>
        <family val="1"/>
      </rPr>
      <t xml:space="preserve"> </t>
    </r>
  </si>
  <si>
    <t xml:space="preserve">19 - 11 تطورالقروض  </t>
  </si>
  <si>
    <t>Taux des bons du trésor à 13 semaines</t>
  </si>
  <si>
    <t>Taux des bons du trésor à 26 semaines</t>
  </si>
  <si>
    <t>Taux des bons du trésor à 52 semaines</t>
  </si>
  <si>
    <t>Taux des bons du trésor à 2 ans</t>
  </si>
  <si>
    <t>52 semaines</t>
  </si>
  <si>
    <t>26 semaines</t>
  </si>
  <si>
    <t>10 ans</t>
  </si>
  <si>
    <t xml:space="preserve">(1) non compris l'encours des bons du trésor des organismes </t>
  </si>
  <si>
    <t xml:space="preserve"> II. PASSIF</t>
  </si>
  <si>
    <t>Agrégat M3 (A+B)</t>
  </si>
  <si>
    <t>المجمع م3 (أ+ب)</t>
  </si>
  <si>
    <t>(1) Titres émis par les OPCVM obligations</t>
  </si>
  <si>
    <t xml:space="preserve">(1) السندات المصدرة من طرف مؤسسات التوظيف الجماعي في سندات الاقتراض </t>
  </si>
  <si>
    <t>(2) Titres émis par les OPCVM actions et les OPCVM diversifiés</t>
  </si>
  <si>
    <t xml:space="preserve">(2) السندات المصدرة من طرف مؤسسات التوظيف الجماعي في الأسهم والأصول المتنوعة </t>
  </si>
  <si>
    <t>Placements liquides :PL1</t>
  </si>
  <si>
    <t xml:space="preserve">المـجمـوع           </t>
  </si>
  <si>
    <t xml:space="preserve">أبنـاك أخـرى </t>
  </si>
  <si>
    <t xml:space="preserve">Placements à vue </t>
  </si>
  <si>
    <t>FMI: Fond Monétaire International</t>
  </si>
  <si>
    <t>Créances des Institutions de Dépôts (A+B)</t>
  </si>
  <si>
    <t>Créances des Autres Institutions de Dépôts (A)</t>
  </si>
  <si>
    <t>Autres actifs monétaires (B)</t>
  </si>
  <si>
    <t>Agrégat M2 (I+II+III) (A)</t>
  </si>
  <si>
    <t>المجمع م2 (III+II+I) (أ)</t>
  </si>
  <si>
    <t>أصول نقدية أخرى (ب)</t>
  </si>
  <si>
    <t xml:space="preserve">Taux des comptes sur carnets auprès des banques   </t>
  </si>
  <si>
    <t>N.R : Non Rémunéré</t>
  </si>
  <si>
    <t>min : Minimum</t>
  </si>
  <si>
    <t xml:space="preserve"> MRE : Marocains Résidant à l'Etranger.</t>
  </si>
  <si>
    <t xml:space="preserve">البنوك </t>
  </si>
  <si>
    <t>Circulation fiduciaire</t>
  </si>
  <si>
    <t xml:space="preserve">  التداول الائتماني</t>
  </si>
  <si>
    <t>مقابلات الودائع لدى الخزينة</t>
  </si>
  <si>
    <t>Contrepartie des dépôts auprès du Trésor</t>
  </si>
  <si>
    <t xml:space="preserve"> الكهرباء، الغاز والماء </t>
  </si>
  <si>
    <r>
      <t xml:space="preserve"> خدمات أخرى</t>
    </r>
    <r>
      <rPr>
        <vertAlign val="superscript"/>
        <sz val="11"/>
        <rFont val="Times New Roman"/>
        <family val="1"/>
      </rPr>
      <t>(1)</t>
    </r>
  </si>
  <si>
    <t xml:space="preserve">موجودات  لدى المؤسسات المالية </t>
  </si>
  <si>
    <t xml:space="preserve">  Billets et monnaies mis en circulation  </t>
  </si>
  <si>
    <t xml:space="preserve">  Encaisses des banques </t>
  </si>
  <si>
    <t xml:space="preserve">  الودائع تحت الطلب لدى بنك المغرب</t>
  </si>
  <si>
    <t xml:space="preserve"> الودائع تحت الطلب لدى الخزينة   </t>
  </si>
  <si>
    <t xml:space="preserve">  Comptes d'épargne auprès des banques</t>
  </si>
  <si>
    <t xml:space="preserve">  Comptes à terme et bons de caisse </t>
  </si>
  <si>
    <t xml:space="preserve">  Titres des OPCVM monétaires</t>
  </si>
  <si>
    <t xml:space="preserve">  Valeurs données en Pension</t>
  </si>
  <si>
    <t xml:space="preserve">  Certificats de dépôt à durée résiduelle </t>
  </si>
  <si>
    <t xml:space="preserve">  الحسابات على دفاتر لدى البنوك</t>
  </si>
  <si>
    <t xml:space="preserve">  الحسابات والسندات لأجل محدد</t>
  </si>
  <si>
    <t xml:space="preserve">  سندات مؤسسات التوظيف الجماعي النقدية</t>
  </si>
  <si>
    <t xml:space="preserve">  شهادات الإيداع التي تقل مدتها المتبقية </t>
  </si>
  <si>
    <t xml:space="preserve">  ودائع لأجل محدد لدى الخزينة </t>
  </si>
  <si>
    <t>Agrégat M1 (I+II)</t>
  </si>
  <si>
    <t>المجمع م1 (II+I)</t>
  </si>
  <si>
    <t xml:space="preserve"> المركزية</t>
  </si>
  <si>
    <t xml:space="preserve">   بـنك المغرب</t>
  </si>
  <si>
    <t xml:space="preserve">   مؤسسات الإيداع الأخرى</t>
  </si>
  <si>
    <t xml:space="preserve">    موارد أخرى</t>
  </si>
  <si>
    <t xml:space="preserve">  الذهب النقدي</t>
  </si>
  <si>
    <t xml:space="preserve">   أسهم وسندات مسا همة أخرى</t>
  </si>
  <si>
    <t xml:space="preserve">   التزامات أخرى</t>
  </si>
  <si>
    <t xml:space="preserve">  Dépôts </t>
  </si>
  <si>
    <t xml:space="preserve">  Titres OPCVM </t>
  </si>
  <si>
    <t xml:space="preserve">   monétaires</t>
  </si>
  <si>
    <t xml:space="preserve">  Autres engagements </t>
  </si>
  <si>
    <t xml:space="preserve">  Avoirs en monnaies étrangéres</t>
  </si>
  <si>
    <t xml:space="preserve">  Titres autres qu'actions</t>
  </si>
  <si>
    <t xml:space="preserve">  Actions et autres titres de participation</t>
  </si>
  <si>
    <t xml:space="preserve">  Autres créances</t>
  </si>
  <si>
    <t xml:space="preserve">  Or monétaire</t>
  </si>
  <si>
    <t xml:space="preserve">  Position de réserve au fond</t>
  </si>
  <si>
    <t xml:space="preserve">  Avoirs en droits de tirage spéciaux</t>
  </si>
  <si>
    <t xml:space="preserve">   النقد الدولي  </t>
  </si>
  <si>
    <t xml:space="preserve">(1) Avoirs extérieurs à la disposition immédiate et sous le contrôle </t>
  </si>
  <si>
    <t xml:space="preserve">      وتحت مراقبته الفعلية</t>
  </si>
  <si>
    <t xml:space="preserve">  منها :</t>
  </si>
  <si>
    <t xml:space="preserve">  الحساب الجاري للخزينة العمومية</t>
  </si>
  <si>
    <t xml:space="preserve">  حساب صندوق الحسن الثاني للتنمية </t>
  </si>
  <si>
    <t xml:space="preserve">   الاقتصادية والاجتماعية</t>
  </si>
  <si>
    <t xml:space="preserve">   Crédits</t>
  </si>
  <si>
    <t xml:space="preserve"> 19 - 7 Evolution des créances sur l'économie </t>
  </si>
  <si>
    <t>Type de crédits</t>
  </si>
  <si>
    <t>نوع القروض</t>
  </si>
  <si>
    <t>MRE : Marocains Résidant à l'Etranger</t>
  </si>
  <si>
    <t>Mois</t>
  </si>
  <si>
    <t>الشهر</t>
  </si>
  <si>
    <t xml:space="preserve"> 19 - 21 Encours des bons du trésor </t>
  </si>
  <si>
    <t xml:space="preserve">               du trésor émis par adjudication</t>
  </si>
  <si>
    <t xml:space="preserve">      التي يديرها صندوق الإيداع والتدبير. </t>
  </si>
  <si>
    <t xml:space="preserve">      de prévoyance gérés par la C.D.G .</t>
  </si>
  <si>
    <t xml:space="preserve">  Monnaies étrangères</t>
  </si>
  <si>
    <t>Type de crédit</t>
  </si>
  <si>
    <t>نوع القرض</t>
  </si>
  <si>
    <t xml:space="preserve"> المغربية</t>
  </si>
  <si>
    <t xml:space="preserve">  مرحل من جديد </t>
  </si>
  <si>
    <t>Résultat net de l'exercice</t>
  </si>
  <si>
    <t>نتيجة صافية للسنة المالية</t>
  </si>
  <si>
    <t xml:space="preserve">  Dépôts à vue auprès de BAM</t>
  </si>
  <si>
    <t xml:space="preserve">  Dépôts à vue auprès des banques</t>
  </si>
  <si>
    <r>
      <t xml:space="preserve"> 19 - 1 Bilan de Bank Al-Maghrib </t>
    </r>
    <r>
      <rPr>
        <sz val="10"/>
        <rFont val="Times New Roman"/>
        <family val="1"/>
      </rPr>
      <t xml:space="preserve"> </t>
    </r>
    <r>
      <rPr>
        <b/>
        <sz val="16"/>
        <rFont val="Times New Roman"/>
        <family val="1"/>
      </rPr>
      <t xml:space="preserve"> </t>
    </r>
  </si>
  <si>
    <t xml:space="preserve">  Dépôts à vue auprès du Trésor </t>
  </si>
  <si>
    <t>Créances de Bank Al-Maghrib</t>
  </si>
  <si>
    <t xml:space="preserve">Créances des Autres Institutions de dépôts </t>
  </si>
  <si>
    <t xml:space="preserve">ديون  للاقتصاد </t>
  </si>
  <si>
    <t>بـنك المغرب</t>
  </si>
  <si>
    <t xml:space="preserve">مؤسسات الإيداع الأخرى </t>
  </si>
  <si>
    <t>بنود صافية أخرى</t>
  </si>
  <si>
    <t>الديون الصافية لمؤسسات الإيداع الأخرى</t>
  </si>
  <si>
    <t xml:space="preserve"> على غير المقيمين</t>
  </si>
  <si>
    <t>Créances sur l'économie</t>
  </si>
  <si>
    <t xml:space="preserve">   الودائع المستثناة من المجمع م3</t>
  </si>
  <si>
    <t xml:space="preserve">   سندات ما عدا الأسهم المستثناة من المجمع م3</t>
  </si>
  <si>
    <t xml:space="preserve"> sur les non résidents</t>
  </si>
  <si>
    <t xml:space="preserve">Créances nettes des AID </t>
  </si>
  <si>
    <t xml:space="preserve">       Banques</t>
  </si>
  <si>
    <t xml:space="preserve">      القروض الموزعة </t>
  </si>
  <si>
    <t>Comptes débiteurs et crédits de trésorerie</t>
  </si>
  <si>
    <t>Crédits à l'équipement</t>
  </si>
  <si>
    <t>Créances diverses sur la clientèle</t>
  </si>
  <si>
    <t xml:space="preserve">(1)  تتكون بالأساس من مقابل الودائع لدى البريد بنك </t>
  </si>
  <si>
    <t xml:space="preserve">   Crédits à l'habitat                 </t>
  </si>
  <si>
    <t xml:space="preserve">   Crédits aux promoteurs immobiliers     </t>
  </si>
  <si>
    <t xml:space="preserve">  Autres crédits</t>
  </si>
  <si>
    <t xml:space="preserve">  Crédits à caractére financier</t>
  </si>
  <si>
    <t>Créances en souffrance</t>
  </si>
  <si>
    <t xml:space="preserve">    قروض ذات طابع مالي</t>
  </si>
  <si>
    <t xml:space="preserve">     قروض  أخرى</t>
  </si>
  <si>
    <t xml:space="preserve">    قروض السكن</t>
  </si>
  <si>
    <t xml:space="preserve">    قروض مقدمة للمنعشين العقاريين</t>
  </si>
  <si>
    <t xml:space="preserve">            auprès des banques</t>
  </si>
  <si>
    <t>19 - 16 Taux d'intérêt des dépôts auprès de la Caisse</t>
  </si>
  <si>
    <t xml:space="preserve">                                                                       pas d'émission :(-)</t>
  </si>
  <si>
    <r>
      <t>Total des contreparties</t>
    </r>
    <r>
      <rPr>
        <b/>
        <vertAlign val="superscript"/>
        <sz val="11"/>
        <rFont val="Times New Roman"/>
        <family val="1"/>
      </rPr>
      <t xml:space="preserve"> (1)</t>
    </r>
  </si>
  <si>
    <t>ID : Institution de Dépôt</t>
  </si>
  <si>
    <r>
      <t xml:space="preserve">  Crédits </t>
    </r>
    <r>
      <rPr>
        <vertAlign val="superscript"/>
        <sz val="10"/>
        <rFont val="Times New Roman"/>
        <family val="1"/>
      </rPr>
      <t>(2)</t>
    </r>
  </si>
  <si>
    <t>(2) Emprunts financiers et emprunts subordonnés</t>
  </si>
  <si>
    <t>(2) اقتراضات مالية واقتراضات ثانوية</t>
  </si>
  <si>
    <t>(1) Composés principalement de la contrepartie des dépôts auprès d'Al Barid-Bank</t>
  </si>
  <si>
    <t xml:space="preserve">AID : Autres Institutions de dépôts.        </t>
  </si>
  <si>
    <t xml:space="preserve">  العملات الأجنبية</t>
  </si>
  <si>
    <t xml:space="preserve">O.P.C.V.M: Organisme de Placement Collectif  en Valeurs Mobilières. </t>
  </si>
  <si>
    <t xml:space="preserve">  Dépôts et Titres inclus dans les réserves            </t>
  </si>
  <si>
    <t xml:space="preserve">   موجودات العملة الأجنبية</t>
  </si>
  <si>
    <t xml:space="preserve">   سندات مؤسسات التوظيف الجماعي</t>
  </si>
  <si>
    <t xml:space="preserve">   ديون أخرى</t>
  </si>
  <si>
    <t xml:space="preserve"> ديون  مستحقة لمؤسسات الإيداع الأخرى (أ)</t>
  </si>
  <si>
    <t xml:space="preserve">         Taux libre معدل حر</t>
  </si>
  <si>
    <t xml:space="preserve">   سندات ماعدا الأسهم </t>
  </si>
  <si>
    <t xml:space="preserve">     في القيم المنقولة النقدية </t>
  </si>
  <si>
    <t>ب %</t>
  </si>
  <si>
    <t xml:space="preserve">المجموع </t>
  </si>
  <si>
    <t>Taux maximum des intérêts</t>
  </si>
  <si>
    <r>
      <t>Avoirs officiels de réserve</t>
    </r>
    <r>
      <rPr>
        <b/>
        <vertAlign val="superscript"/>
        <sz val="10"/>
        <rFont val="Times New Roman"/>
        <family val="1"/>
      </rPr>
      <t>(1)</t>
    </r>
  </si>
  <si>
    <t xml:space="preserve">(1) الأصول الأجنبية الموجودة رهن إشارة بنك المغرب  فورا </t>
  </si>
  <si>
    <r>
      <t xml:space="preserve"> 19 - 8 Evolution des crédits bancaires  </t>
    </r>
    <r>
      <rPr>
        <sz val="14"/>
        <rFont val="Times New Roman"/>
        <family val="1"/>
      </rPr>
      <t xml:space="preserve"> </t>
    </r>
  </si>
  <si>
    <r>
      <t xml:space="preserve"> </t>
    </r>
    <r>
      <rPr>
        <sz val="8"/>
        <rFont val="Times New Roman"/>
        <family val="1"/>
      </rPr>
      <t>(-) بدون إصدار</t>
    </r>
  </si>
  <si>
    <t xml:space="preserve">Jan - Juin </t>
  </si>
  <si>
    <t>Juil - Déc</t>
  </si>
  <si>
    <t xml:space="preserve"> (2) Dépôts à vue et à terme en devises auprès des banques </t>
  </si>
  <si>
    <t xml:space="preserve"> (3) Emprunts contractés par les banques auprès des sociétés financières</t>
  </si>
  <si>
    <t>(3) اقتراضات البنوك لدى المؤسسات المالية الأخرى</t>
  </si>
  <si>
    <r>
      <t xml:space="preserve">  ودائع بالعملات الأجنبية </t>
    </r>
    <r>
      <rPr>
        <vertAlign val="superscript"/>
        <sz val="11"/>
        <rFont val="Times New Roman"/>
        <family val="1"/>
      </rPr>
      <t>(2)</t>
    </r>
  </si>
  <si>
    <r>
      <t xml:space="preserve">  ودائع أخرى</t>
    </r>
    <r>
      <rPr>
        <vertAlign val="superscript"/>
        <sz val="11"/>
        <rFont val="Times New Roman"/>
        <family val="1"/>
      </rPr>
      <t>(3)</t>
    </r>
  </si>
  <si>
    <r>
      <t xml:space="preserve">  Dépôts en devises </t>
    </r>
    <r>
      <rPr>
        <vertAlign val="superscript"/>
        <sz val="10"/>
        <rFont val="Times New Roman"/>
        <family val="1"/>
      </rPr>
      <t>(2)</t>
    </r>
  </si>
  <si>
    <t xml:space="preserve">  N.R          دون مكافأة  </t>
  </si>
  <si>
    <t xml:space="preserve">     N.R         دون مكافأة  </t>
  </si>
  <si>
    <t>Taux libre معدل حر</t>
  </si>
  <si>
    <t>Maturité</t>
  </si>
  <si>
    <t>آجـــــــــــــــــال</t>
  </si>
  <si>
    <t xml:space="preserve">  الأوراق البنكية والقطع النقدية المتداولة</t>
  </si>
  <si>
    <t xml:space="preserve">  الموجودات لدى البنوك </t>
  </si>
  <si>
    <t xml:space="preserve">(1) التداول الائتماني=الأوراق البنكية والقطع النقدية المتداولة - الموجودات لدى البنوك </t>
  </si>
  <si>
    <t xml:space="preserve">   المجموع العام</t>
  </si>
  <si>
    <t>من أكثر من 5 سنوات إلى  7 سنوات</t>
  </si>
  <si>
    <t>طنجة ــ تطوان -  الحسيمة</t>
  </si>
  <si>
    <t xml:space="preserve">فاس ــ مكناس </t>
  </si>
  <si>
    <t>الرباط ــ سـلا ــ القنيطرة</t>
  </si>
  <si>
    <t>بني ملال ــ خنيفرة</t>
  </si>
  <si>
    <t>Ensemble</t>
  </si>
  <si>
    <t>الدار البيضاء - سطات</t>
  </si>
  <si>
    <t>مراكش ــ آسفي</t>
  </si>
  <si>
    <t>درعة ــ تافيلالت</t>
  </si>
  <si>
    <t xml:space="preserve">سوس ــ ماسة </t>
  </si>
  <si>
    <t>كلميم ــ واد نون</t>
  </si>
  <si>
    <t>العيون ــ الساقية الحمراء</t>
  </si>
  <si>
    <t xml:space="preserve">الداخلة - وادي الذهب </t>
  </si>
  <si>
    <t xml:space="preserve">   بـ -م          </t>
  </si>
  <si>
    <t xml:space="preserve"> ق-ش-م          </t>
  </si>
  <si>
    <t xml:space="preserve"> ق- ع -س          </t>
  </si>
  <si>
    <t xml:space="preserve"> م-م    </t>
  </si>
  <si>
    <t xml:space="preserve">  ق-م-ف        </t>
  </si>
  <si>
    <t xml:space="preserve"> ب-م-ت-ص         </t>
  </si>
  <si>
    <t xml:space="preserve">ت- ب -و          </t>
  </si>
  <si>
    <t xml:space="preserve"> ب -  ب      </t>
  </si>
  <si>
    <t xml:space="preserve"> B-A-M         </t>
  </si>
  <si>
    <t xml:space="preserve">   C-P-M  </t>
  </si>
  <si>
    <t xml:space="preserve">C-I-H  </t>
  </si>
  <si>
    <t xml:space="preserve">  C-D-M </t>
  </si>
  <si>
    <t xml:space="preserve"> C-A-M         </t>
  </si>
  <si>
    <t xml:space="preserve"> B-M-C-I   </t>
  </si>
  <si>
    <t xml:space="preserve"> A-W-B         </t>
  </si>
  <si>
    <t>A-B-B</t>
  </si>
  <si>
    <t xml:space="preserve"> A-B-B       : Al Barid Bank</t>
  </si>
  <si>
    <t xml:space="preserve">  بـ -ب        :  البريد بـنك       </t>
  </si>
  <si>
    <t xml:space="preserve"> A-W-B      : Attijari Wafabank  </t>
  </si>
  <si>
    <t xml:space="preserve"> ت- ب -و    :   التجاري بنك الـوفـاء      </t>
  </si>
  <si>
    <t xml:space="preserve"> B-M-C-I    : Banque Marocaine du Commerce et de l'Industrie-</t>
  </si>
  <si>
    <t xml:space="preserve">  ب-م-ت-ص :  البنك المغربي للتجارة والصناعة       </t>
  </si>
  <si>
    <t xml:space="preserve">  ق-م-ف      :  القرض المغربي  الفلاحي                    </t>
  </si>
  <si>
    <t xml:space="preserve"> C-D-M      : Crédit du Maroc</t>
  </si>
  <si>
    <t xml:space="preserve">  م-م            : مصرف المغرب                                </t>
  </si>
  <si>
    <t xml:space="preserve">  ق- ع -س   :  القرض العقاري والسياحي                   </t>
  </si>
  <si>
    <t xml:space="preserve"> C-P-M      : Crédit Populaire du Maroc</t>
  </si>
  <si>
    <t xml:space="preserve">  ق-ش-م      : القرض الشعبي للمغرب                       </t>
  </si>
  <si>
    <t xml:space="preserve"> B-A-M      : Bank Al  Maghrib  </t>
  </si>
  <si>
    <t xml:space="preserve">  بـ -م           :  بـنك المــغــرب      </t>
  </si>
  <si>
    <t xml:space="preserve"> Source : Bank Al-Maghrib-</t>
  </si>
  <si>
    <t>المصدر : بنك المغرب-</t>
  </si>
  <si>
    <t xml:space="preserve">  رساميل ذاتية أخرى</t>
  </si>
  <si>
    <t xml:space="preserve">رساميل ذاتية و مثيلاتها </t>
  </si>
  <si>
    <t xml:space="preserve">  أقل من  4 سنوات</t>
  </si>
  <si>
    <t xml:space="preserve">التزامات اتجاه غير المقيمين     </t>
  </si>
  <si>
    <r>
      <t xml:space="preserve">ديون أخرى </t>
    </r>
    <r>
      <rPr>
        <b/>
        <vertAlign val="superscript"/>
        <sz val="11"/>
        <rFont val="Times New Roman"/>
        <family val="1"/>
      </rPr>
      <t>(1)</t>
    </r>
  </si>
  <si>
    <t xml:space="preserve">           لأجل 12 شهرا</t>
  </si>
  <si>
    <t xml:space="preserve">          لأجل 6 أشهر </t>
  </si>
  <si>
    <r>
      <t xml:space="preserve">   غيرها </t>
    </r>
    <r>
      <rPr>
        <vertAlign val="superscript"/>
        <sz val="11"/>
        <rFont val="Times New Roman"/>
        <family val="1"/>
      </rPr>
      <t>(1)</t>
    </r>
  </si>
  <si>
    <r>
      <t xml:space="preserve"> التزامات </t>
    </r>
    <r>
      <rPr>
        <vertAlign val="superscript"/>
        <sz val="11"/>
        <rFont val="Times New Roman"/>
        <family val="1"/>
      </rPr>
      <t>(2)</t>
    </r>
  </si>
  <si>
    <t xml:space="preserve">19 - 14  Evolution des taux d'intérêt   </t>
  </si>
  <si>
    <r>
      <t xml:space="preserve">           moyen annuel</t>
    </r>
    <r>
      <rPr>
        <b/>
        <sz val="11"/>
        <rFont val="Times New Roman"/>
        <family val="1"/>
      </rPr>
      <t/>
    </r>
  </si>
  <si>
    <t xml:space="preserve">        لأسعارالفائدة </t>
  </si>
  <si>
    <t>Avril 2017 - Mars 2018</t>
  </si>
  <si>
    <t>أبريل  2017 - مارس 2018</t>
  </si>
  <si>
    <t xml:space="preserve"> Monnaie et Crédits     </t>
  </si>
  <si>
    <t xml:space="preserve">Juil - Déc   </t>
  </si>
  <si>
    <t>من سنتين</t>
  </si>
  <si>
    <t>De 2 ans</t>
  </si>
  <si>
    <t xml:space="preserve">     le premier avril de chaque année, en fonction de la variation  enregistrée</t>
  </si>
  <si>
    <t xml:space="preserve">      au cours de l’année civile antérieure du taux des dépôts à 6 mois et 1 an.</t>
  </si>
  <si>
    <t xml:space="preserve">  في فاتح أبريل من كل سنة اعتبارا  للتغير المسجل خلال السنة السابقة </t>
  </si>
  <si>
    <t xml:space="preserve">      لأسعار  الفائدة على الودائع لمدة 6 أشهروسنة واحدة.</t>
  </si>
  <si>
    <r>
      <t xml:space="preserve">  conventionnels</t>
    </r>
    <r>
      <rPr>
        <sz val="10"/>
        <rFont val="Times New Roman"/>
        <family val="1"/>
      </rPr>
      <t xml:space="preserve"> (TMIC)</t>
    </r>
    <r>
      <rPr>
        <b/>
        <sz val="10"/>
        <rFont val="Times New Roman"/>
        <family val="1"/>
      </rPr>
      <t xml:space="preserve"> </t>
    </r>
    <r>
      <rPr>
        <vertAlign val="superscript"/>
        <sz val="10"/>
        <rFont val="Times New Roman"/>
        <family val="1"/>
      </rPr>
      <t>(1)</t>
    </r>
  </si>
  <si>
    <t xml:space="preserve">السندات المصدرة من طرف مؤسسات </t>
  </si>
  <si>
    <t xml:space="preserve">التوظيف الجماعي التعاقدية </t>
  </si>
  <si>
    <t>19 - 10 القروض البنكية حسب الأجل</t>
  </si>
  <si>
    <t xml:space="preserve">             سندات الدين القابلة للتداول </t>
  </si>
  <si>
    <t xml:space="preserve">   19 - 20 المعدل الأقصى للفوائد السنوية      </t>
  </si>
  <si>
    <t xml:space="preserve">            لأهم العملات الأجنبية المسعرة </t>
  </si>
  <si>
    <t xml:space="preserve">    سندات مؤسسات التوظيف الجماعي في القيم المنقولة النقدية </t>
  </si>
  <si>
    <r>
      <t xml:space="preserve">19 - 16 </t>
    </r>
    <r>
      <rPr>
        <b/>
        <sz val="16"/>
        <rFont val="Times New Roman"/>
        <family val="1"/>
      </rPr>
      <t>أسعارالفائدة للودائع لدى</t>
    </r>
  </si>
  <si>
    <t>(1) Le taux de rémunération minimum des comptes sur carnets est égal au taux</t>
  </si>
  <si>
    <t xml:space="preserve"> (1) يساوي معدل فائدة الودائع في الحسابات على الدفاتر لدى  </t>
  </si>
  <si>
    <t xml:space="preserve"> moyen pondéré des bons de Trésor à 52 semaines, émis par adjudication au cours</t>
  </si>
  <si>
    <t>du semestre précédent, diminué de 50 points de base.</t>
  </si>
  <si>
    <t xml:space="preserve">19 - 2 تطور المجمعـات النقـدية </t>
  </si>
  <si>
    <t>19 - 3 تطور مجمعـات التوظيفات السائلة</t>
  </si>
  <si>
    <t xml:space="preserve">19 - 4 تطور مقابلات المجمع م3 </t>
  </si>
  <si>
    <r>
      <t xml:space="preserve">19 - 7 تطور الديون على الاقتصاد </t>
    </r>
    <r>
      <rPr>
        <vertAlign val="superscript"/>
        <sz val="12"/>
        <rFont val="Times New Roman"/>
        <family val="1"/>
        <charset val="178"/>
      </rPr>
      <t/>
    </r>
  </si>
  <si>
    <t xml:space="preserve">19 - 8  تطور القروض البنكية   </t>
  </si>
  <si>
    <t>19 - 14  تطورالمتوسط السنوي</t>
  </si>
  <si>
    <t>19 - 15 أسعار الفائدة السنوية للودائع</t>
  </si>
  <si>
    <t xml:space="preserve">      N.R        دون مكافأة  </t>
  </si>
  <si>
    <t xml:space="preserve">Autres actifs monétaires           أصول نقدية أخرى </t>
  </si>
  <si>
    <t xml:space="preserve">19 - 1 بيان حساب بنك المغرب </t>
  </si>
  <si>
    <t xml:space="preserve">19 - 21 المبلغ الجاري لأذينات الخزينة </t>
  </si>
  <si>
    <t xml:space="preserve">19 - 22 السعر المتوسط المرجح </t>
  </si>
  <si>
    <t xml:space="preserve">19 - 6  تطور الديون الصافية  </t>
  </si>
  <si>
    <t xml:space="preserve">Plus de 5 ans </t>
  </si>
  <si>
    <t xml:space="preserve"> أكثر من 5 سنوات</t>
  </si>
  <si>
    <t>3,70  إلى  5,00</t>
  </si>
  <si>
    <t>من أكثر من 4 سنوات إلى  5 سنوات</t>
  </si>
  <si>
    <t>من أكثر من7 سنوات إلى 10 سنوات</t>
  </si>
  <si>
    <t>من أكثر من 20 سنة إلى25 سنة</t>
  </si>
  <si>
    <t>من أكثر من 25 سنة إلى30 سنة</t>
  </si>
  <si>
    <t xml:space="preserve"> أكثر من 30 سنة </t>
  </si>
  <si>
    <t xml:space="preserve">19 - 23 تطور سعر الصرف المتوسط السنوي </t>
  </si>
  <si>
    <t>Tanger-Tétouan-Al Hoceima</t>
  </si>
  <si>
    <t>Fès-Meknès</t>
  </si>
  <si>
    <t>Rabat-Salé-Kénitra</t>
  </si>
  <si>
    <t>Béni Mellal-Khénifra</t>
  </si>
  <si>
    <t>Marrakech-Safi</t>
  </si>
  <si>
    <t>Drâa-Tafilalet</t>
  </si>
  <si>
    <t>Souss-Massa</t>
  </si>
  <si>
    <t>Guelmim-Oued Noun</t>
  </si>
  <si>
    <t>Laayoune-Sakia El Hamra</t>
  </si>
  <si>
    <t>Eddakhla-Oued Eddahab</t>
  </si>
  <si>
    <t xml:space="preserve"> تسبيقات   24  ساعـة </t>
  </si>
  <si>
    <t>Avances  à 7 jours</t>
  </si>
  <si>
    <t xml:space="preserve">  </t>
  </si>
  <si>
    <t xml:space="preserve">    Moyenne  mensuelle</t>
  </si>
  <si>
    <t xml:space="preserve"> Fin  de mois</t>
  </si>
  <si>
    <t xml:space="preserve">       مـعــــــــــدل تــدخــــــــــــــــــلات بــــنــــــــــك الـمــــــغــــرب       </t>
  </si>
  <si>
    <t>contractuels</t>
  </si>
  <si>
    <t>Centrale</t>
  </si>
  <si>
    <t>Engagements extérieurs</t>
  </si>
  <si>
    <t xml:space="preserve">التزامات أجنبية </t>
  </si>
  <si>
    <r>
      <t xml:space="preserve">  officielles</t>
    </r>
    <r>
      <rPr>
        <vertAlign val="superscript"/>
        <sz val="10"/>
        <rFont val="Times New Roman"/>
        <family val="1"/>
      </rPr>
      <t xml:space="preserve"> </t>
    </r>
  </si>
  <si>
    <t xml:space="preserve">  monétaire international</t>
  </si>
  <si>
    <t>Créances nettes de BAM sur les non résidents</t>
  </si>
  <si>
    <t>الديون الصافية لبنك المغرب على غير المقيمين</t>
  </si>
  <si>
    <t>Avril 2018 - Mars 2019</t>
  </si>
  <si>
    <t>أبريل  2018 - مارس 2019</t>
  </si>
  <si>
    <t xml:space="preserve">Monnaie scripturale         النقود الكتابية    </t>
  </si>
  <si>
    <t xml:space="preserve">Circulation fiduciaire       التداول الائتماني </t>
  </si>
  <si>
    <t>Placements à vue           التوظيفات تحت الطلب</t>
  </si>
  <si>
    <t xml:space="preserve">Créances netts des ID sur les non résidents </t>
  </si>
  <si>
    <t xml:space="preserve">(1):Total des contreparties = Créances sur l'économie+Créances </t>
  </si>
  <si>
    <t xml:space="preserve">      nettes des ID sur l'Administration Centrale + Créances netts des ID sur les non résidents  - Ressources </t>
  </si>
  <si>
    <t xml:space="preserve">(1) مجموع المقابلات = ديون  للاقتصاد + الديون                                 </t>
  </si>
  <si>
    <t>ذات طابع غير نقدي +  مقابلات الودائع لدى الخزينة + بنود صافية أخرى</t>
  </si>
  <si>
    <t xml:space="preserve">19 -5 تطور الديون الصافية لمؤسسات الإيداع </t>
  </si>
  <si>
    <t>Créances nettes des ID sur l'Administration</t>
  </si>
  <si>
    <t xml:space="preserve">الديون الصافية لمؤسسات الإيداع  على الإدارة </t>
  </si>
  <si>
    <t xml:space="preserve"> الصافية لمؤسسات الإيداع على الإدارة المركزية +  الديون الصافية لمؤسسات الإيداع على غير المقيمين - موارد </t>
  </si>
  <si>
    <r>
      <t xml:space="preserve">   قروض</t>
    </r>
    <r>
      <rPr>
        <vertAlign val="superscript"/>
        <sz val="11"/>
        <rFont val="Times New Roman"/>
        <family val="1"/>
      </rPr>
      <t>(2)</t>
    </r>
  </si>
  <si>
    <t xml:space="preserve">  على الإدارة المركزية لمؤسسات الإيداع </t>
  </si>
  <si>
    <r>
      <t xml:space="preserve">  Engagements</t>
    </r>
    <r>
      <rPr>
        <b/>
        <vertAlign val="superscript"/>
        <sz val="10"/>
        <rFont val="Times New Roman"/>
        <family val="1"/>
      </rPr>
      <t>(2)</t>
    </r>
  </si>
  <si>
    <t xml:space="preserve">   Créances  </t>
  </si>
  <si>
    <r>
      <t xml:space="preserve">   Autres</t>
    </r>
    <r>
      <rPr>
        <vertAlign val="superscript"/>
        <sz val="10"/>
        <rFont val="Times New Roman"/>
        <family val="1"/>
      </rPr>
      <t>(1)</t>
    </r>
  </si>
  <si>
    <t xml:space="preserve">  Engagements</t>
  </si>
  <si>
    <t xml:space="preserve">   dont :</t>
  </si>
  <si>
    <t xml:space="preserve">    le développement économique et social</t>
  </si>
  <si>
    <t xml:space="preserve">   Compte courant du Trésor public</t>
  </si>
  <si>
    <t xml:space="preserve">   Portefeuille de bons de Trésor</t>
  </si>
  <si>
    <t xml:space="preserve">         OPCVM monétaires</t>
  </si>
  <si>
    <t xml:space="preserve">Créances nettes des ID  </t>
  </si>
  <si>
    <t xml:space="preserve">sur l'Administration Centrale </t>
  </si>
  <si>
    <t xml:space="preserve">  سنة Année  2020</t>
  </si>
  <si>
    <t xml:space="preserve"> (min)  1,80  (حد أدنى)</t>
  </si>
  <si>
    <t xml:space="preserve"> (min) 1,74  (حد أدنى)</t>
  </si>
  <si>
    <t>1,72 إلى  2,85</t>
  </si>
  <si>
    <t>1,80  إلى  3,00</t>
  </si>
  <si>
    <t>2,15  إلى 5,00</t>
  </si>
  <si>
    <t>1,70  إلى  2,70</t>
  </si>
  <si>
    <t>2,00 إلى  2,90</t>
  </si>
  <si>
    <t>2,72 إلى 3,15</t>
  </si>
  <si>
    <t>2,25  إلى 3,00</t>
  </si>
  <si>
    <t>2,53  إلى 3,40</t>
  </si>
  <si>
    <t>2,15  إلى 2,90</t>
  </si>
  <si>
    <t>2,52 إلى  2,99</t>
  </si>
  <si>
    <t>2,53  إلى  3,13</t>
  </si>
  <si>
    <t>2,54  إلى  4,95</t>
  </si>
  <si>
    <t>2,76 إلى 5,05</t>
  </si>
  <si>
    <t xml:space="preserve"> 2,63 إلى 3,45</t>
  </si>
  <si>
    <t>2,37 إلى 4,13</t>
  </si>
  <si>
    <t>2,17  إلى 4,14</t>
  </si>
  <si>
    <t>3,46 إلى 3,98</t>
  </si>
  <si>
    <t>Avril 2019 - Mars 2020</t>
  </si>
  <si>
    <t xml:space="preserve">          </t>
  </si>
  <si>
    <t xml:space="preserve">               بالمزايدة</t>
  </si>
  <si>
    <t>13 أسبوعا</t>
  </si>
  <si>
    <t>13 semaines</t>
  </si>
  <si>
    <t xml:space="preserve">       à caractère non monétaire + Contrepartie des dépôts auprès du Trésor+ Autres postes nets</t>
  </si>
  <si>
    <t xml:space="preserve"> 19 - 5 Evolution des créances nettes des ID </t>
  </si>
  <si>
    <t xml:space="preserve">   Autres</t>
  </si>
  <si>
    <t>Moins de 32 jours</t>
  </si>
  <si>
    <t xml:space="preserve"> 19 - 23 Evolution des taux de change moyen annuel </t>
  </si>
  <si>
    <t xml:space="preserve"> C-I-H        : Crédit Immobilier et Hôtelier</t>
  </si>
  <si>
    <t>Casablanca-Settat</t>
  </si>
  <si>
    <t xml:space="preserve">             </t>
  </si>
  <si>
    <t xml:space="preserve">           </t>
  </si>
  <si>
    <t xml:space="preserve">19 - 24 عدد الوكالات البنكية حسب الجهة </t>
  </si>
  <si>
    <t>Oriental</t>
  </si>
  <si>
    <t xml:space="preserve"> 19 - 24 Nombre d'agences bancaires par région </t>
  </si>
  <si>
    <t xml:space="preserve"> القطاع العمومي باستثناء الإدارة المركزية</t>
  </si>
  <si>
    <t xml:space="preserve">(1) Le taux maximum des intérêts conventionnel (TMIC) est calculé  </t>
  </si>
  <si>
    <t xml:space="preserve"> (1) تحتسب النسبة القصوى لأسعار الفائدة التعاقدية  </t>
  </si>
  <si>
    <t xml:space="preserve"> 19 - 19 Taux débiteurs</t>
  </si>
  <si>
    <t xml:space="preserve">En % </t>
  </si>
  <si>
    <t>T1</t>
  </si>
  <si>
    <t>T2</t>
  </si>
  <si>
    <t>T3</t>
  </si>
  <si>
    <t>T4</t>
  </si>
  <si>
    <t>19 - 19 أسعــارالفائدة على القروض</t>
  </si>
  <si>
    <t>فصل 1</t>
  </si>
  <si>
    <t>فصل 2</t>
  </si>
  <si>
    <t>فصل 3</t>
  </si>
  <si>
    <t>فصل 4</t>
  </si>
  <si>
    <t>Par agent et objet économique</t>
  </si>
  <si>
    <t>Crédits à l'habitat</t>
  </si>
  <si>
    <t>Crédits aux particuliers</t>
  </si>
  <si>
    <t>Crédits aux entrepreneurs individuels</t>
  </si>
  <si>
    <t xml:space="preserve">Compte débiteurs et crédits de trésorerie </t>
  </si>
  <si>
    <t>Crédits à la promotion immobilière</t>
  </si>
  <si>
    <t>Taux débiteur moyen</t>
  </si>
  <si>
    <t>قروض سكنية</t>
  </si>
  <si>
    <t>قروض للأفراد</t>
  </si>
  <si>
    <t>قروض للمقاولين الأفراد</t>
  </si>
  <si>
    <t>الحسابات المدينة وتسهيلات الخزينة</t>
  </si>
  <si>
    <t>قروض الإنعاش العقاري</t>
  </si>
  <si>
    <t>قروض للمقاولات</t>
  </si>
  <si>
    <t>Crédits aux entreprises</t>
  </si>
  <si>
    <t>Secteur primaire</t>
  </si>
  <si>
    <t>Agriculture et pêche</t>
  </si>
  <si>
    <t>Secteur secondaire</t>
  </si>
  <si>
    <t>Industries extractives</t>
  </si>
  <si>
    <t>Electricité,  gaz et eau</t>
  </si>
  <si>
    <t>Bâtiment et travaux publics</t>
  </si>
  <si>
    <t>Secteur tertiaire</t>
  </si>
  <si>
    <t>Hôtels et restaurants</t>
  </si>
  <si>
    <t>Transports et communications</t>
  </si>
  <si>
    <t>Activités financières</t>
  </si>
  <si>
    <t>Administrations locales</t>
  </si>
  <si>
    <t>Branche d'activité</t>
  </si>
  <si>
    <r>
      <t xml:space="preserve">              bancaires par Branche d'activité </t>
    </r>
    <r>
      <rPr>
        <sz val="10"/>
        <rFont val="Times New Roman"/>
        <family val="1"/>
      </rPr>
      <t xml:space="preserve"> </t>
    </r>
  </si>
  <si>
    <t>(1) hors services personnels et services domestiques.</t>
  </si>
  <si>
    <t>القطاع الأولي</t>
  </si>
  <si>
    <t>القطاع الثانوي</t>
  </si>
  <si>
    <t>إدارات محلية</t>
  </si>
  <si>
    <t>القطاع الثالث</t>
  </si>
  <si>
    <t xml:space="preserve"> 19 - 13 Taux d'intérêt des dépôts à terme</t>
  </si>
  <si>
    <t>Dépôts à 6 mois</t>
  </si>
  <si>
    <t>Dépôts à 12 mois</t>
  </si>
  <si>
    <t>19 - 13 سعر الفائدة على الودائع</t>
  </si>
  <si>
    <r>
      <t xml:space="preserve"> 19 - 18 Taux</t>
    </r>
    <r>
      <rPr>
        <b/>
        <vertAlign val="superscript"/>
        <sz val="14"/>
        <rFont val="Times New Roman"/>
        <family val="1"/>
      </rPr>
      <t xml:space="preserve"> (1)</t>
    </r>
    <r>
      <rPr>
        <b/>
        <sz val="14"/>
        <rFont val="Times New Roman"/>
        <family val="1"/>
      </rPr>
      <t xml:space="preserve"> des obligations privées   </t>
    </r>
  </si>
  <si>
    <r>
      <t xml:space="preserve"> 19 - 18 </t>
    </r>
    <r>
      <rPr>
        <b/>
        <sz val="16"/>
        <rFont val="Times New Roman"/>
        <family val="1"/>
      </rPr>
      <t>النسبة</t>
    </r>
    <r>
      <rPr>
        <b/>
        <vertAlign val="superscript"/>
        <sz val="16"/>
        <rFont val="Times New Roman"/>
        <family val="1"/>
      </rPr>
      <t>(1)</t>
    </r>
    <r>
      <rPr>
        <b/>
        <sz val="16"/>
        <rFont val="Times New Roman"/>
        <family val="1"/>
      </rPr>
      <t xml:space="preserve"> المطبقة على السندات الخاصة </t>
    </r>
  </si>
  <si>
    <t>(2) Il s'agit des obligations perpetuelles</t>
  </si>
  <si>
    <r>
      <rPr>
        <vertAlign val="superscript"/>
        <sz val="10"/>
        <rFont val="Times New Roman"/>
        <family val="1"/>
      </rPr>
      <t>(2)</t>
    </r>
    <r>
      <rPr>
        <sz val="10"/>
        <rFont val="Times New Roman"/>
        <family val="1"/>
      </rPr>
      <t xml:space="preserve"> 4,12 إلى </t>
    </r>
    <r>
      <rPr>
        <vertAlign val="superscript"/>
        <sz val="10"/>
        <rFont val="Times New Roman"/>
        <family val="1"/>
      </rPr>
      <t>(2)</t>
    </r>
    <r>
      <rPr>
        <sz val="10"/>
        <rFont val="Times New Roman"/>
        <family val="1"/>
      </rPr>
      <t xml:space="preserve">5,44 </t>
    </r>
  </si>
  <si>
    <r>
      <t xml:space="preserve"> </t>
    </r>
    <r>
      <rPr>
        <sz val="8"/>
        <rFont val="Times New Roman"/>
        <family val="1"/>
      </rPr>
      <t>(1) أدنى و أقصى معدل ملاحظ</t>
    </r>
  </si>
  <si>
    <t xml:space="preserve"> (2) يتعلق الأمر بسندات دائمة</t>
  </si>
  <si>
    <t xml:space="preserve">              Maroclear</t>
  </si>
  <si>
    <t xml:space="preserve">             الوديع المركزي مروكلير.</t>
  </si>
  <si>
    <t xml:space="preserve">       sur impôts sur les résultats et de la TVA récupérable,</t>
  </si>
  <si>
    <t xml:space="preserve">       ainsi que des bons du Trésor acquis sur le marché secondaire </t>
  </si>
  <si>
    <t xml:space="preserve">       pour les besoins de la conduite de la politique monétaire.</t>
  </si>
  <si>
    <t xml:space="preserve">   Capital et réserves des ID</t>
  </si>
  <si>
    <t xml:space="preserve">   Bank Al-Maghrib</t>
  </si>
  <si>
    <t xml:space="preserve">   Autres Institutions de Dépôts</t>
  </si>
  <si>
    <t xml:space="preserve">   Engagements non monétaires des ID</t>
  </si>
  <si>
    <t xml:space="preserve">   Dépôts exclus de M3</t>
  </si>
  <si>
    <t xml:space="preserve">   Emprunts</t>
  </si>
  <si>
    <t xml:space="preserve">   Titres autres qu'actions exclus de M3 </t>
  </si>
  <si>
    <t xml:space="preserve">   Autres ressources</t>
  </si>
  <si>
    <t xml:space="preserve">   رأسمال واحتياطيات مؤسسات الإيداع </t>
  </si>
  <si>
    <t xml:space="preserve">   التزامات غير نقدية لمؤسسات الإيداع </t>
  </si>
  <si>
    <t xml:space="preserve">   اقـتراضات</t>
  </si>
  <si>
    <t xml:space="preserve">           sur les non résidents </t>
  </si>
  <si>
    <t xml:space="preserve">                على غير المقيمين</t>
  </si>
  <si>
    <t>Créances  de Bank Al-Maghrib (B)</t>
  </si>
  <si>
    <t>Industries alimentaires et tabac</t>
  </si>
  <si>
    <t>Industries textiles, de l'habillement et du cuir</t>
  </si>
  <si>
    <t>Industries chimiques et parachimiques</t>
  </si>
  <si>
    <t>Industries métallurgiques, mécaniques, électriques et éléctroniques</t>
  </si>
  <si>
    <t>Industries manufacturières diverses</t>
  </si>
  <si>
    <t>Commerce, réparations automobiles et d'articles domestiques</t>
  </si>
  <si>
    <t xml:space="preserve">  ماي </t>
  </si>
  <si>
    <t xml:space="preserve">   اتفاقات إعادة الشراء</t>
  </si>
  <si>
    <r>
      <t xml:space="preserve">مجموع المقابلات </t>
    </r>
    <r>
      <rPr>
        <b/>
        <vertAlign val="superscript"/>
        <sz val="11"/>
        <rFont val="Times New Roman"/>
        <family val="1"/>
      </rPr>
      <t>(1)</t>
    </r>
  </si>
  <si>
    <r>
      <t>الاحتياطيات الرسمية الدولية</t>
    </r>
    <r>
      <rPr>
        <b/>
        <vertAlign val="superscript"/>
        <sz val="11"/>
        <rFont val="Times New Roman"/>
        <family val="1"/>
      </rPr>
      <t>(1)</t>
    </r>
  </si>
  <si>
    <t xml:space="preserve">  الودائع والسندات المدرجة في الاحتياطيات          </t>
  </si>
  <si>
    <t xml:space="preserve">  الوضع الاحتياطي في صندوق </t>
  </si>
  <si>
    <t>أبريل  2019 - مارس 2020</t>
  </si>
  <si>
    <t>Avoirs et placements en or</t>
  </si>
  <si>
    <t>Avoirs et placements en devises</t>
  </si>
  <si>
    <t xml:space="preserve">Avoirs auprès d'organismes financiers </t>
  </si>
  <si>
    <t>internationaux</t>
  </si>
  <si>
    <r>
      <t xml:space="preserve"> 2021</t>
    </r>
    <r>
      <rPr>
        <b/>
        <vertAlign val="superscript"/>
        <sz val="12"/>
        <rFont val="Times New Roman"/>
        <family val="1"/>
      </rPr>
      <t>*</t>
    </r>
  </si>
  <si>
    <r>
      <t xml:space="preserve"> م2020</t>
    </r>
    <r>
      <rPr>
        <b/>
        <vertAlign val="superscript"/>
        <sz val="12"/>
        <rFont val="Times New Roman"/>
        <family val="1"/>
      </rPr>
      <t>R</t>
    </r>
  </si>
  <si>
    <t>Concours financiers à l'Etat</t>
  </si>
  <si>
    <t xml:space="preserve">Créances sur les établissements de crédit et </t>
  </si>
  <si>
    <t>assimilés marocains</t>
  </si>
  <si>
    <t xml:space="preserve">Bon du Trésor -Opérations d'open market </t>
  </si>
  <si>
    <t>Autres actifs</t>
  </si>
  <si>
    <t>Valeurs immobilisées</t>
  </si>
  <si>
    <t xml:space="preserve">Billets et monnaies en circulation </t>
  </si>
  <si>
    <t>Engagements en dirhams convertibles</t>
  </si>
  <si>
    <t xml:space="preserve">les organismes financiers internationaux </t>
  </si>
  <si>
    <t xml:space="preserve">Dépôts et engagements en dirhams </t>
  </si>
  <si>
    <t xml:space="preserve">Comptes courants </t>
  </si>
  <si>
    <t xml:space="preserve">Autres passifs </t>
  </si>
  <si>
    <t xml:space="preserve">Allocations de droits de tirage spéciaux </t>
  </si>
  <si>
    <t xml:space="preserve">Capitaux propres et assimilés </t>
  </si>
  <si>
    <t>2021*</t>
  </si>
  <si>
    <r>
      <t xml:space="preserve"> م2020</t>
    </r>
    <r>
      <rPr>
        <b/>
        <vertAlign val="superscript"/>
        <sz val="10"/>
        <rFont val="Times New Roman"/>
        <family val="1"/>
      </rPr>
      <t>R</t>
    </r>
  </si>
  <si>
    <r>
      <t xml:space="preserve"> 2021</t>
    </r>
    <r>
      <rPr>
        <b/>
        <vertAlign val="superscript"/>
        <sz val="10"/>
        <rFont val="Times New Roman"/>
        <family val="1"/>
      </rPr>
      <t>*</t>
    </r>
  </si>
  <si>
    <t xml:space="preserve"> 2021*</t>
  </si>
  <si>
    <r>
      <t xml:space="preserve"> م2020</t>
    </r>
    <r>
      <rPr>
        <b/>
        <vertAlign val="superscript"/>
        <sz val="9"/>
        <rFont val="Times New Roman"/>
        <family val="1"/>
      </rPr>
      <t>R</t>
    </r>
  </si>
  <si>
    <t xml:space="preserve"> 19 - 12 Taux sur le marché monétaire</t>
  </si>
  <si>
    <t>Année 2021</t>
  </si>
  <si>
    <t xml:space="preserve">           2021 سنة</t>
  </si>
  <si>
    <t xml:space="preserve">  سنة Année  2021</t>
  </si>
  <si>
    <t xml:space="preserve"> (min)1,27.(حد أدنى)</t>
  </si>
  <si>
    <t xml:space="preserve"> (min) 1,03 (حد أدنى)</t>
  </si>
  <si>
    <t xml:space="preserve"> شهادات الإيداع</t>
  </si>
  <si>
    <t>1,64  إلى  3,00</t>
  </si>
  <si>
    <t>1,51 إلى  2,20</t>
  </si>
  <si>
    <t>1,64  إلى  3,20</t>
  </si>
  <si>
    <t>1,85 إلى  3,30</t>
  </si>
  <si>
    <t>2,13 إلى 2,30</t>
  </si>
  <si>
    <t>2,35  إلى 2,66</t>
  </si>
  <si>
    <t>2,37  إلى 3,00</t>
  </si>
  <si>
    <t>1,98 إلى 2,28</t>
  </si>
  <si>
    <t>2,24  إلى  2,71</t>
  </si>
  <si>
    <t>3,80  إلى  4,35</t>
  </si>
  <si>
    <t>2,16  إلى  4,95</t>
  </si>
  <si>
    <t>2,06  إلى 4,35</t>
  </si>
  <si>
    <t>2,05  إلى  4,15</t>
  </si>
  <si>
    <t>2,25  إلى 3,75</t>
  </si>
  <si>
    <t>1,89 إلى 4,00</t>
  </si>
  <si>
    <t xml:space="preserve"> 2,38 إلى 4,97</t>
  </si>
  <si>
    <t>2,12 إلى 5,16</t>
  </si>
  <si>
    <t>2,42  إلى 4,69</t>
  </si>
  <si>
    <r>
      <rPr>
        <vertAlign val="superscript"/>
        <sz val="10"/>
        <rFont val="Times New Roman"/>
        <family val="1"/>
      </rPr>
      <t>(2)</t>
    </r>
    <r>
      <rPr>
        <sz val="10"/>
        <rFont val="Times New Roman"/>
        <family val="1"/>
      </rPr>
      <t xml:space="preserve"> 3,96 إلى </t>
    </r>
    <r>
      <rPr>
        <vertAlign val="superscript"/>
        <sz val="10"/>
        <rFont val="Times New Roman"/>
        <family val="1"/>
      </rPr>
      <t>(2)</t>
    </r>
    <r>
      <rPr>
        <sz val="10"/>
        <rFont val="Times New Roman"/>
        <family val="1"/>
      </rPr>
      <t xml:space="preserve">4,63 </t>
    </r>
  </si>
  <si>
    <t>Moins de 4 ans</t>
  </si>
  <si>
    <t>Plus de 4 ans à 5 ans</t>
  </si>
  <si>
    <t>Plus de 5 ans à 7 ans</t>
  </si>
  <si>
    <t>Plus de 7 ans à 10 ans</t>
  </si>
  <si>
    <t>Plus de 10 ans à 15 ans</t>
  </si>
  <si>
    <t>Plus de 15 ans à 20 ans</t>
  </si>
  <si>
    <t>Plus de 20 ans à 25 ans</t>
  </si>
  <si>
    <t>Plus de 25 ans à 30 ans</t>
  </si>
  <si>
    <t>Plus de 30 ans</t>
  </si>
  <si>
    <t>Avril 2020 - Mars 2021</t>
  </si>
  <si>
    <t>أبريل  2020 - مارس 2021</t>
  </si>
  <si>
    <t xml:space="preserve">           2021 سنة    </t>
  </si>
  <si>
    <t xml:space="preserve"> Au 31 Décembre 2021                                                                                                </t>
  </si>
  <si>
    <t>إلى غاية 31 دجنبر 2021</t>
  </si>
  <si>
    <t xml:space="preserve">  auprès des banques</t>
  </si>
  <si>
    <t xml:space="preserve">  inférieure ou égale à 2 ans</t>
  </si>
  <si>
    <t xml:space="preserve">  Dépôts à  terme auprès du Trésor </t>
  </si>
  <si>
    <r>
      <t xml:space="preserve">  Autres dépôts </t>
    </r>
    <r>
      <rPr>
        <vertAlign val="superscript"/>
        <sz val="10"/>
        <rFont val="Times New Roman"/>
        <family val="1"/>
      </rPr>
      <t>(3)</t>
    </r>
  </si>
  <si>
    <t xml:space="preserve">   لدى البنوك</t>
  </si>
  <si>
    <t xml:space="preserve">  أو تساوي  سنتين </t>
  </si>
  <si>
    <r>
      <t xml:space="preserve">مجمع التوظيفات السائلة 2 </t>
    </r>
    <r>
      <rPr>
        <vertAlign val="superscript"/>
        <sz val="11"/>
        <rFont val="Times New Roman"/>
        <family val="1"/>
      </rPr>
      <t>(1)</t>
    </r>
  </si>
  <si>
    <r>
      <t xml:space="preserve">مجمع التوظيفات السائلة 3 </t>
    </r>
    <r>
      <rPr>
        <vertAlign val="superscript"/>
        <sz val="11"/>
        <rFont val="Times New Roman"/>
        <family val="1"/>
      </rPr>
      <t>(2)</t>
    </r>
  </si>
  <si>
    <r>
      <t>Placements liquides :PL2</t>
    </r>
    <r>
      <rPr>
        <b/>
        <vertAlign val="superscript"/>
        <sz val="10"/>
        <rFont val="Times New Roman"/>
        <family val="1"/>
      </rPr>
      <t xml:space="preserve"> </t>
    </r>
    <r>
      <rPr>
        <vertAlign val="superscript"/>
        <sz val="10"/>
        <rFont val="Times New Roman"/>
        <family val="1"/>
      </rPr>
      <t>(1)</t>
    </r>
  </si>
  <si>
    <r>
      <t>Placements liquides :PL3</t>
    </r>
    <r>
      <rPr>
        <b/>
        <vertAlign val="superscript"/>
        <sz val="10"/>
        <rFont val="Times New Roman"/>
        <family val="1"/>
      </rPr>
      <t xml:space="preserve"> </t>
    </r>
    <r>
      <rPr>
        <vertAlign val="superscript"/>
        <sz val="10"/>
        <rFont val="Times New Roman"/>
        <family val="1"/>
      </rPr>
      <t>(2)</t>
    </r>
  </si>
  <si>
    <r>
      <t xml:space="preserve">      effectif</t>
    </r>
    <r>
      <rPr>
        <sz val="8"/>
        <color rgb="FFFF0000"/>
        <rFont val="Times New Roman"/>
        <family val="1"/>
      </rPr>
      <t xml:space="preserve"> </t>
    </r>
    <r>
      <rPr>
        <sz val="8"/>
        <rFont val="Times New Roman"/>
        <family val="1"/>
      </rPr>
      <t>de Bank Al-Maghrib</t>
    </r>
  </si>
  <si>
    <t xml:space="preserve">19 - 12 سعر الفائدة في السوق النقدية </t>
  </si>
  <si>
    <t>من أكثر من 10 سنوات إلى  15 سنة</t>
  </si>
  <si>
    <t>من أكثر من 15 سنوات إلى  20 سنة</t>
  </si>
  <si>
    <t>(1):Minimum et maximum observés</t>
  </si>
  <si>
    <t>S-G-M-A</t>
  </si>
  <si>
    <t xml:space="preserve"> ب-إ      </t>
  </si>
  <si>
    <t xml:space="preserve"> S-G-M-A    : Société Générale Marocaine de Banques</t>
  </si>
  <si>
    <t xml:space="preserve">B-O-A  </t>
  </si>
  <si>
    <t xml:space="preserve"> B-O-A        : Bank Of Africa</t>
  </si>
  <si>
    <t>المجمع النقدي م 3 : 2021</t>
  </si>
  <si>
    <t xml:space="preserve"> سندات خزينة أجنبية و مثيلاتها</t>
  </si>
  <si>
    <t xml:space="preserve">الدولــية </t>
  </si>
  <si>
    <t>قيم ثابتة</t>
  </si>
  <si>
    <t xml:space="preserve">أوراق بنكية وقطع نقدية متداولة </t>
  </si>
  <si>
    <t xml:space="preserve"> المالــية الدولية</t>
  </si>
  <si>
    <t>ودائع والتزامات بالدرهم</t>
  </si>
  <si>
    <t xml:space="preserve">  حسابات جارية  </t>
  </si>
  <si>
    <t xml:space="preserve">  حسابات تسهيلات الودائع </t>
  </si>
  <si>
    <t>Comptes de reprise de liquidité</t>
  </si>
  <si>
    <t>Comptes de facilités de dépôts</t>
  </si>
  <si>
    <t>Source : Bank Al-Maghrib.</t>
  </si>
  <si>
    <t xml:space="preserve"> موجودات أخرى بالعملات الأجنبية </t>
  </si>
  <si>
    <t>موجودات وتوظيفات بالعملات الأجنبية</t>
  </si>
  <si>
    <t>ديون على مؤسسات الائتمان و مثيلاتها</t>
  </si>
  <si>
    <t>1- الأصــول</t>
  </si>
  <si>
    <t xml:space="preserve">موجودات وتوظيفات بالذهب </t>
  </si>
  <si>
    <t xml:space="preserve"> أوراق بنكية متداولة</t>
  </si>
  <si>
    <t xml:space="preserve">التزامات باالدرهم القابل للتحويل </t>
  </si>
  <si>
    <t xml:space="preserve">  حسابات سحب السيولة</t>
  </si>
  <si>
    <r>
      <t xml:space="preserve">  احتياطيات</t>
    </r>
    <r>
      <rPr>
        <vertAlign val="superscript"/>
        <sz val="11"/>
        <rFont val="Arial"/>
        <family val="2"/>
      </rPr>
      <t>(1)</t>
    </r>
  </si>
  <si>
    <t>(1) Y compris la réserve pour perte de change.</t>
  </si>
  <si>
    <t xml:space="preserve"> (1) بما في ذلك الاحتياطي عن خسارة الصرف.</t>
  </si>
  <si>
    <t xml:space="preserve">Placements à vue  (III) </t>
  </si>
  <si>
    <t xml:space="preserve">التوظيفات تحت الطلب  (III) </t>
  </si>
  <si>
    <t xml:space="preserve">(2) ودائع تحت الطلب ولأجل  لدى البنوك </t>
  </si>
  <si>
    <t>مؤسسات مالية أخرى</t>
  </si>
  <si>
    <t>مؤسسات غير مالية</t>
  </si>
  <si>
    <t>أفراد ومغاربة مقيمون بالخارج</t>
  </si>
  <si>
    <t>Créances nettes de Bank Al-Maghrib</t>
  </si>
  <si>
    <t xml:space="preserve">(1) Sommes dues à l'Etat, au titre notament des acomptes </t>
  </si>
  <si>
    <t xml:space="preserve">(2) Composés principalement des sommes dûes à l'Etat, ainsi que des fonds spéciaux de garantie </t>
  </si>
  <si>
    <t>Banques conventionnelles</t>
  </si>
  <si>
    <t>Banques participatives</t>
  </si>
  <si>
    <t>OPCVM monétaires</t>
  </si>
  <si>
    <t xml:space="preserve">Crédits des  </t>
  </si>
  <si>
    <t>Titres</t>
  </si>
  <si>
    <t>Titres autres qu'actions</t>
  </si>
  <si>
    <t>Banques</t>
  </si>
  <si>
    <t>Actions et autres titres de participation</t>
  </si>
  <si>
    <r>
      <t xml:space="preserve">Autres </t>
    </r>
    <r>
      <rPr>
        <b/>
        <vertAlign val="superscript"/>
        <sz val="11"/>
        <rFont val="Times New Roman"/>
        <family val="1"/>
      </rPr>
      <t xml:space="preserve">(1) </t>
    </r>
  </si>
  <si>
    <t>Crédits</t>
  </si>
  <si>
    <t>البنوك التشاركية</t>
  </si>
  <si>
    <t>البنوك العادية</t>
  </si>
  <si>
    <t xml:space="preserve">سندات مؤسسات التوظيف الجماعي في القيم المنقولة النقدية </t>
  </si>
  <si>
    <t xml:space="preserve">قروض </t>
  </si>
  <si>
    <t>سندات</t>
  </si>
  <si>
    <t xml:space="preserve">سندات باستثناء الأسهم </t>
  </si>
  <si>
    <t xml:space="preserve">الأبناك </t>
  </si>
  <si>
    <t>سندات مؤسسات التوظيف الجماعي في القيم المنقولة النقدية</t>
  </si>
  <si>
    <t>أسهم وسندات مساهمة أخرى</t>
  </si>
  <si>
    <t>ديون مستحقة لبنك المغرب (ب)</t>
  </si>
  <si>
    <t xml:space="preserve">القروض للتجهيز </t>
  </si>
  <si>
    <t xml:space="preserve">القروض للعـقار </t>
  </si>
  <si>
    <t xml:space="preserve">القروض للاستهلاك </t>
  </si>
  <si>
    <t xml:space="preserve">ديون مختلفة على الزبناء </t>
  </si>
  <si>
    <t xml:space="preserve">الديون المعلقة الأداء </t>
  </si>
  <si>
    <t>Crédit bancaire</t>
  </si>
  <si>
    <t xml:space="preserve">قرض بنكي </t>
  </si>
  <si>
    <t xml:space="preserve">            par objet économique</t>
  </si>
  <si>
    <t xml:space="preserve">          حسب الغرض الاقتصادي</t>
  </si>
  <si>
    <t>Echéances impayées</t>
  </si>
  <si>
    <t>Crédits à long terme (&gt; à 7 ans)</t>
  </si>
  <si>
    <t>Crédits à moyen terme  (entre 2 et 7 ans)</t>
  </si>
  <si>
    <t>Crédits à court terme (&lt; à 2 ans)</t>
  </si>
  <si>
    <t>قروض لأجل قصير (أقل من سنتين)</t>
  </si>
  <si>
    <t xml:space="preserve"> مستحقات غير مؤداة</t>
  </si>
  <si>
    <t>قروض لأجل متوسط (ما بين سنتين  إلى 7 سنوات)</t>
  </si>
  <si>
    <t>قروض لأجل طويل (أكثر من 7 سنوات)</t>
  </si>
  <si>
    <t xml:space="preserve"> الأنشطة المالية   </t>
  </si>
  <si>
    <t>Industries manufacturières</t>
  </si>
  <si>
    <r>
      <t xml:space="preserve">Autres sections </t>
    </r>
    <r>
      <rPr>
        <vertAlign val="superscript"/>
        <sz val="11"/>
        <rFont val="Times New Roman"/>
        <family val="1"/>
      </rPr>
      <t>(1)</t>
    </r>
  </si>
  <si>
    <r>
      <t xml:space="preserve"> 19 - 17 Taux d'émission</t>
    </r>
    <r>
      <rPr>
        <b/>
        <vertAlign val="superscript"/>
        <sz val="14"/>
        <rFont val="Times New Roman"/>
        <family val="1"/>
      </rPr>
      <t xml:space="preserve">(1) </t>
    </r>
    <r>
      <rPr>
        <b/>
        <sz val="14"/>
        <rFont val="Times New Roman"/>
        <family val="1"/>
      </rPr>
      <t xml:space="preserve"> </t>
    </r>
  </si>
  <si>
    <r>
      <t>19 - 17 معدلات</t>
    </r>
    <r>
      <rPr>
        <b/>
        <vertAlign val="superscript"/>
        <sz val="16"/>
        <rFont val="Times New Roman"/>
        <family val="1"/>
      </rPr>
      <t>(1)</t>
    </r>
    <r>
      <rPr>
        <b/>
        <sz val="16"/>
        <rFont val="Times New Roman"/>
        <family val="1"/>
      </rPr>
      <t xml:space="preserve"> إصدار   </t>
    </r>
  </si>
  <si>
    <t>قروض الاستهلاك</t>
  </si>
  <si>
    <t xml:space="preserve">             التعاقدية لمؤسسات الائتمان</t>
  </si>
  <si>
    <r>
      <t xml:space="preserve"> للفوائد الاتفاقية </t>
    </r>
    <r>
      <rPr>
        <vertAlign val="superscript"/>
        <sz val="9"/>
        <rFont val="Times New Roman"/>
        <family val="1"/>
      </rPr>
      <t>(1)</t>
    </r>
  </si>
  <si>
    <t xml:space="preserve">(1) باستثناء المبلغ الجا ري لأذينات الخزينة  بحوزة مؤسسات الاحتيا ط الاجتماعي </t>
  </si>
  <si>
    <t>ومؤسسات الاحتياط</t>
  </si>
  <si>
    <t>فبراير</t>
  </si>
  <si>
    <t>أبريل</t>
  </si>
  <si>
    <t>ماي</t>
  </si>
  <si>
    <t>يونيو</t>
  </si>
  <si>
    <t>يوليوز</t>
  </si>
  <si>
    <t>يناير</t>
  </si>
  <si>
    <t>غشت</t>
  </si>
  <si>
    <t>شتنبر</t>
  </si>
  <si>
    <t xml:space="preserve"> نونبر</t>
  </si>
  <si>
    <t>مارس</t>
  </si>
  <si>
    <t>أكتوبر</t>
  </si>
  <si>
    <t>دجنبر</t>
  </si>
  <si>
    <r>
      <t>العملة(</t>
    </r>
    <r>
      <rPr>
        <sz val="14"/>
        <rFont val="Times New Roman"/>
        <family val="1"/>
      </rPr>
      <t>بالدرهم</t>
    </r>
    <r>
      <rPr>
        <b/>
        <sz val="14"/>
        <rFont val="Times New Roman"/>
        <family val="1"/>
      </rPr>
      <t>)</t>
    </r>
  </si>
  <si>
    <r>
      <t xml:space="preserve">Devise( </t>
    </r>
    <r>
      <rPr>
        <sz val="14"/>
        <rFont val="Times New Roman"/>
        <family val="1"/>
      </rPr>
      <t>En dirham</t>
    </r>
    <r>
      <rPr>
        <b/>
        <sz val="14"/>
        <rFont val="Times New Roman"/>
        <family val="1"/>
      </rPr>
      <t>)</t>
    </r>
  </si>
  <si>
    <t>SAR   : Rial Saoudien</t>
  </si>
  <si>
    <t>KWD : Dinar Koweitien</t>
  </si>
  <si>
    <t>AED  : Dirhams des Emirats Arabes Unis</t>
  </si>
  <si>
    <t>DZD  : Dinar Algerien</t>
  </si>
  <si>
    <t>TND  : Dinar Tunisien</t>
  </si>
  <si>
    <t>LYD  : Dinar Libyen</t>
  </si>
  <si>
    <t>MRO : Ouguiyas Mauritanienne</t>
  </si>
  <si>
    <t>USD   : Dollar Américain</t>
  </si>
  <si>
    <t>CAD   : Dollar Canadien</t>
  </si>
  <si>
    <t>GBP   : Livre Sterling</t>
  </si>
  <si>
    <t>DKK   : Couronne Danoise</t>
  </si>
  <si>
    <t>CHF    : Franc Suisse</t>
  </si>
  <si>
    <t>NOK   : Couronne Norvégienne</t>
  </si>
  <si>
    <t>SEK    : Couronne Suédoise</t>
  </si>
  <si>
    <t>JPY    : Yen Japonais</t>
  </si>
  <si>
    <t xml:space="preserve">  ش -ع -م-أ  : الشركة العامة  المغربية للأبناك            </t>
  </si>
  <si>
    <t xml:space="preserve">ش -ع-م-أ       </t>
  </si>
  <si>
    <t>(2) A partir de 2012, la rémunération des comptes sur livret de la Caisse d’Epargne Nationale est égale à la moyenne pondérée, constatée lors des six mois précédents, des taux d'intérêt servis sur les bons du Trésor à 52 semaines émis par voie d'adjudication, diminuée de 50 points de base et multipliée par 0,7</t>
  </si>
  <si>
    <t xml:space="preserve">             Al Barid Bank</t>
  </si>
  <si>
    <t xml:space="preserve">             البريد بـنك </t>
  </si>
  <si>
    <t xml:space="preserve">Taux des comptes sur livrets  auprès </t>
  </si>
  <si>
    <r>
      <t xml:space="preserve">d'Epargne Nationale </t>
    </r>
    <r>
      <rPr>
        <b/>
        <vertAlign val="superscript"/>
        <sz val="10"/>
        <rFont val="Times New Roman"/>
        <family val="1"/>
      </rPr>
      <t>(2)</t>
    </r>
  </si>
  <si>
    <t>(2) ابتداء من سنة 2012، فإن سعرا لفائدة الخاص بالودائع في حسابات صندوق الادخار الوطني يساوي المتوسط المرجح، المسجل خلال الستة اشهر السابقة، لأسعار الفائدة المدفوعة على أذينات الخزينة لمدة 52 أسبوعا المصدرة بالمزايدة، يسقط منها  50 نقطة أساسية وتضرب في 0.7</t>
  </si>
  <si>
    <t xml:space="preserve"> البنوك المعدل المتوسط المرجح لأذينات الخزينة لمدة  52 أسبوع، المصدرة </t>
  </si>
  <si>
    <t xml:space="preserve">بالمزايدة خلال الستة أشهر الفارطة، يسقط منها  50 نقطة أساسية.     </t>
  </si>
  <si>
    <r>
      <t xml:space="preserve"> 19 - 9 Evolution des crédits bancaires   </t>
    </r>
    <r>
      <rPr>
        <sz val="10"/>
        <rFont val="Times New Roman"/>
        <family val="1"/>
      </rPr>
      <t xml:space="preserve"> </t>
    </r>
  </si>
  <si>
    <t xml:space="preserve">            par secteur institutionnel</t>
  </si>
  <si>
    <t xml:space="preserve">19 - 9 تطورالقروض البنكية     </t>
  </si>
  <si>
    <t xml:space="preserve">           حسب القطاع المؤسساتي</t>
  </si>
  <si>
    <t>Crédit au secteur non financier</t>
  </si>
  <si>
    <t>Particuliers et Marocains Résidant à l'Etranger</t>
  </si>
  <si>
    <t xml:space="preserve">Entrepreneurs individuels </t>
  </si>
  <si>
    <t>ISBLSM</t>
  </si>
  <si>
    <t>Sociétés non financières privées</t>
  </si>
  <si>
    <t xml:space="preserve">Autres secteurs résidents </t>
  </si>
  <si>
    <t>Sociétés de financement</t>
  </si>
  <si>
    <t xml:space="preserve">OPCVM autres que monétaires </t>
  </si>
  <si>
    <t>Secteur public hors AC</t>
  </si>
  <si>
    <t>Secteur privé</t>
  </si>
  <si>
    <t>Sociétés non financières publiques</t>
  </si>
  <si>
    <t>قروض للقطاع غير المالي</t>
  </si>
  <si>
    <t>شركات غير مالية عمومية</t>
  </si>
  <si>
    <t>شركات غير مالية خصوصية</t>
  </si>
  <si>
    <t>قطاعات مقيمة أخرى</t>
  </si>
  <si>
    <t>المقاولون الأفراد</t>
  </si>
  <si>
    <t>المؤسسات غير الهادفة للربح في خدمة الأسر</t>
  </si>
  <si>
    <t>شركات التمويل</t>
  </si>
  <si>
    <t>مؤسسات الائتمان</t>
  </si>
  <si>
    <t>مؤسسات التوظيف الجماعي غير النقدية</t>
  </si>
  <si>
    <r>
      <t>Autres</t>
    </r>
    <r>
      <rPr>
        <vertAlign val="superscript"/>
        <sz val="11"/>
        <rFont val="Times New Roman"/>
        <family val="1"/>
      </rPr>
      <t>(1)</t>
    </r>
  </si>
  <si>
    <t>Etablissements de crédit assimilés</t>
  </si>
  <si>
    <t>(1)Sociétés gestionnaires d'OPCVM, sociétés de bourse, compagnies d'assurance et de réassurance, organismes de prévoyance et de retraite et fonds de placements collectifs en titrisation.</t>
  </si>
  <si>
    <t>شركات مالية أخرى</t>
  </si>
  <si>
    <t>(1) شركات تدبير مؤسسات التوظيف الجماعي في القيم المنقولة، وشركات البورصة، وشركات التأمين وإعادة التأمين، وهيئات الاحتياط الاجتماعي والتقاعد وصناديق التوظيف الجماعي للستنيد.</t>
  </si>
  <si>
    <r>
      <t>غيرها</t>
    </r>
    <r>
      <rPr>
        <vertAlign val="superscript"/>
        <sz val="12"/>
        <rFont val="Times New Roman"/>
        <family val="1"/>
      </rPr>
      <t>(1)</t>
    </r>
  </si>
  <si>
    <t>Chapitre XIX  - MONNAIE ET CREDITS</t>
  </si>
  <si>
    <r>
      <t xml:space="preserve">الفصلXIX   </t>
    </r>
    <r>
      <rPr>
        <b/>
        <sz val="20"/>
        <color rgb="FF000000"/>
        <rFont val="Times New Roman"/>
        <family val="1"/>
      </rPr>
      <t>- النقد والقروض</t>
    </r>
  </si>
  <si>
    <t xml:space="preserve"> 1- Bilan de Bank Al-Maghrib</t>
  </si>
  <si>
    <t xml:space="preserve">1 - بيان حساب بنك المغرب </t>
  </si>
  <si>
    <t xml:space="preserve"> 2- Evolution des agrégats de monnaie </t>
  </si>
  <si>
    <t>2 - تطورالمجمعات النقدية</t>
  </si>
  <si>
    <t xml:space="preserve"> 3- Evolution des agrégats de placements liquides</t>
  </si>
  <si>
    <t>3 - تطورمجمعات التوظيفات السائلة</t>
  </si>
  <si>
    <t xml:space="preserve"> 4- Evolution des contreparties de l’agrégat M3</t>
  </si>
  <si>
    <t>4 - تطورمقابلات المجمع م3</t>
  </si>
  <si>
    <t xml:space="preserve"> 5- Evolution des créances nettes des ID sur les non résidents </t>
  </si>
  <si>
    <t xml:space="preserve"> 6- Evolution des créances nettes sur l’Administration Centrale</t>
  </si>
  <si>
    <t xml:space="preserve">6 - تطورالديون الصافية على الإدارة المركزية </t>
  </si>
  <si>
    <t>7- Evolution des créances sur l’économie</t>
  </si>
  <si>
    <t xml:space="preserve"> 8- Evolution des crédits bancaires  par objet</t>
  </si>
  <si>
    <t>8 - تطورالقروض البنكية حسب الغرض</t>
  </si>
  <si>
    <t>10- Crédits bancaires par terme</t>
  </si>
  <si>
    <t xml:space="preserve">10- القروض البنكية حسب الأجل </t>
  </si>
  <si>
    <t>11-Evolution des crédits bancaires par Branche d’activité</t>
  </si>
  <si>
    <t>11- تطور القروض البنكية حسب فروع النشاط</t>
  </si>
  <si>
    <t>13-Taux d'intérêt des dépôts à terme</t>
  </si>
  <si>
    <t>13 سعر الفائدة على الودائع</t>
  </si>
  <si>
    <t>14-Evolution  des taux d’intérêts moyen annuel</t>
  </si>
  <si>
    <t xml:space="preserve">14- تطور المتوسط السنوي لأسعار الفائدة </t>
  </si>
  <si>
    <t xml:space="preserve">15-Taux d’intérêts annuels des dépôts auprès des banques </t>
  </si>
  <si>
    <t>15- أسعارالفائدة السنوية للودائع لدى البنوك</t>
  </si>
  <si>
    <t>16-Taux d’intérêts des dépôts auprès de la Caisse d’Epargne Nationale</t>
  </si>
  <si>
    <t>16- أسعارالفائدة للودائع لدى صندوق التوفير الوطني</t>
  </si>
  <si>
    <t xml:space="preserve">18-Taux  des obligations privées   </t>
  </si>
  <si>
    <t xml:space="preserve">18- النسبة المطبقة على السندات الخاصة </t>
  </si>
  <si>
    <t>20-Taux maximum des intérêts annuels conventionnels des établissements de crédit</t>
  </si>
  <si>
    <t>21-Encours des bons du Trésor  émis par  adjudication</t>
  </si>
  <si>
    <t>21- المبلغ الجاري لأذينات الخزينة بالمزايدة</t>
  </si>
  <si>
    <t>22-Taux moyen pondéré des bons du Trésor émis  par adjudication</t>
  </si>
  <si>
    <t xml:space="preserve"> 22- السعر المتوسط المرجح لأذينات الخزينة  بالمزايدة</t>
  </si>
  <si>
    <t>23-Evolution des Taux de change moyen annuel des  principales devises cotées</t>
  </si>
  <si>
    <t>24-Nombre d’agences bancaires par région</t>
  </si>
  <si>
    <t xml:space="preserve">24- عدد الوكالات البنكية حسب الجهة   </t>
  </si>
  <si>
    <t xml:space="preserve">   </t>
  </si>
  <si>
    <t xml:space="preserve"> 9- Evolution des crédits bancaires par secteur institutionnel</t>
  </si>
  <si>
    <t>9  -تطور القروض البنكية حسب القطاع المؤسساتي</t>
  </si>
  <si>
    <t>12-Taux sur le marché  monétaire</t>
  </si>
  <si>
    <t xml:space="preserve">12 أسعار الفائدة في السوق النقدية </t>
  </si>
  <si>
    <t xml:space="preserve">17-Taux d'émission des titres de créances négociables </t>
  </si>
  <si>
    <t xml:space="preserve">17-معدلات إصدارسندات الدين القابلة للتداول </t>
  </si>
  <si>
    <t>19-Taux débiteurs</t>
  </si>
  <si>
    <t>19- أسعارالفائدة على القروض</t>
  </si>
  <si>
    <t xml:space="preserve">20- المعدل الأقصى للفوائد السنوية التعاقدية   لمؤسسات الائتمان </t>
  </si>
  <si>
    <t xml:space="preserve">7 - تطورالديون على الاقتصـاد </t>
  </si>
  <si>
    <t xml:space="preserve"> قطع نقدية متداولة</t>
  </si>
  <si>
    <t xml:space="preserve"> التزامات بالذهب</t>
  </si>
  <si>
    <t xml:space="preserve"> التزامات بالعملات الأجنبية  </t>
  </si>
  <si>
    <t xml:space="preserve"> التزامات تجاه المؤسسات </t>
  </si>
  <si>
    <t xml:space="preserve"> التزامات أخرى</t>
  </si>
  <si>
    <t xml:space="preserve"> Engagements en or </t>
  </si>
  <si>
    <t xml:space="preserve"> Billets en circulation</t>
  </si>
  <si>
    <t xml:space="preserve"> Monnaies en circulation</t>
  </si>
  <si>
    <t xml:space="preserve"> Engagements en devises </t>
  </si>
  <si>
    <t xml:space="preserve"> Engagements  envers  </t>
  </si>
  <si>
    <t xml:space="preserve"> Autres engagements  </t>
  </si>
  <si>
    <t xml:space="preserve"> موجودات وتوظيفات لدى البنوك الأجنبية</t>
  </si>
  <si>
    <t xml:space="preserve"> اكتتاب في شريحة الاحتياطي لدى صندوق النقد الدولي </t>
  </si>
  <si>
    <t xml:space="preserve"> موجودات من حقوق السحب الخاصة </t>
  </si>
  <si>
    <t xml:space="preserve"> اكتتاب لدى صندوق النقد العربي</t>
  </si>
  <si>
    <t xml:space="preserve"> قـيم مستحفـظة </t>
  </si>
  <si>
    <t xml:space="preserve"> تسبيقات للبنوك</t>
  </si>
  <si>
    <t xml:space="preserve"> Avoirs et placements auprès des banques étrangères</t>
  </si>
  <si>
    <t xml:space="preserve"> Bons du trésor étrangers et assimilés</t>
  </si>
  <si>
    <t xml:space="preserve"> Autres avoirs en devises  </t>
  </si>
  <si>
    <t xml:space="preserve"> Souscription au F.M.I. -Tranche de réserve </t>
  </si>
  <si>
    <t xml:space="preserve"> Avoirs en droits de tirage spéciaux</t>
  </si>
  <si>
    <t xml:space="preserve"> Souscription au Fonds Monétaire Arabe </t>
  </si>
  <si>
    <t xml:space="preserve"> Valeurs reçues en pension des banques</t>
  </si>
  <si>
    <t xml:space="preserve"> Avances aux banques</t>
  </si>
  <si>
    <t xml:space="preserve"> ديون أخرى</t>
  </si>
  <si>
    <t xml:space="preserve"> Autres créances</t>
  </si>
  <si>
    <t xml:space="preserve"> Compte courant du Trésor public </t>
  </si>
  <si>
    <t xml:space="preserve"> Dépôts et engagements en dirhams envers les banques marocaines </t>
  </si>
  <si>
    <t xml:space="preserve"> الحساب الجاري للخزينة العـامة </t>
  </si>
  <si>
    <t xml:space="preserve"> ودائع والتزامات بالدرهم تجاه البنوك المغربية</t>
  </si>
  <si>
    <t xml:space="preserve"> ودائع الإدارات و المؤسسات العمومية</t>
  </si>
  <si>
    <t xml:space="preserve"> حسابات أخرى</t>
  </si>
  <si>
    <t xml:space="preserve"> Dépôts des administrations et des Etablissements publics </t>
  </si>
  <si>
    <t xml:space="preserve"> Autres comptes </t>
  </si>
  <si>
    <t xml:space="preserve"> Capital </t>
  </si>
  <si>
    <r>
      <t xml:space="preserve"> Réserves</t>
    </r>
    <r>
      <rPr>
        <vertAlign val="superscript"/>
        <sz val="11"/>
        <rFont val="Times New Roman"/>
        <family val="1"/>
      </rPr>
      <t>(1)</t>
    </r>
    <r>
      <rPr>
        <sz val="11"/>
        <rFont val="Times New Roman"/>
        <family val="1"/>
      </rPr>
      <t xml:space="preserve"> </t>
    </r>
  </si>
  <si>
    <t xml:space="preserve"> Report à nouveau </t>
  </si>
  <si>
    <t xml:space="preserve"> Autres capitaux propres</t>
  </si>
  <si>
    <t xml:space="preserve">التزامات بالذهب والعملات الأجنبية </t>
  </si>
  <si>
    <t>Engagements en or et en devises</t>
  </si>
  <si>
    <t xml:space="preserve">  الودائع تحت الطلب لدى البنوك </t>
  </si>
  <si>
    <t>الديون الصافية لمؤسسات الإيداع على غير المقيمين</t>
  </si>
  <si>
    <t xml:space="preserve"> Créances nettes des autres institutions de dépôts</t>
  </si>
  <si>
    <t xml:space="preserve"> الديون الصافية المستحقة لبنك المغرب   </t>
  </si>
  <si>
    <t xml:space="preserve"> الديون الصافية المستحقة لمؤسسات الإيداع الأخرى </t>
  </si>
  <si>
    <t xml:space="preserve"> ديون</t>
  </si>
  <si>
    <t xml:space="preserve">   Compte du Fonds Hassan II  pour </t>
  </si>
  <si>
    <t xml:space="preserve">الديون الصافية المستحقة  </t>
  </si>
  <si>
    <t>الديون الصافية المستحقة لمؤسسات الإيداع الأخرى</t>
  </si>
  <si>
    <t>Créances  nettes des AID</t>
  </si>
  <si>
    <t xml:space="preserve">  قروض</t>
  </si>
  <si>
    <t xml:space="preserve">  محفظة سندات الخزينة</t>
  </si>
  <si>
    <t xml:space="preserve">  غيرها </t>
  </si>
  <si>
    <t xml:space="preserve">    الأبناك </t>
  </si>
  <si>
    <t xml:space="preserve">(1) مبالغ مستحقة للدولة، لا سيما برسم الدفعة الخاصة بالضريبة على النتائج والضريبة </t>
  </si>
  <si>
    <t xml:space="preserve">     على القيمة المضافة القابلة للاسترداد .</t>
  </si>
  <si>
    <t xml:space="preserve">(2) مكونة أساسا من صناديق خاصة للضمان مخصصة لضمان  </t>
  </si>
  <si>
    <t xml:space="preserve">       destinés à garantir les crédits distribué ,dont le solde n’est remboursable qu’à l’extinction des crédits couverts.</t>
  </si>
  <si>
    <r>
      <t xml:space="preserve">            البنكية حسب فروع النشاط الاقتصادي  </t>
    </r>
    <r>
      <rPr>
        <sz val="10"/>
        <rFont val="Times New Roman"/>
        <family val="1"/>
      </rPr>
      <t xml:space="preserve"> </t>
    </r>
  </si>
  <si>
    <t>فروع النشاط الاقتصادي</t>
  </si>
  <si>
    <t xml:space="preserve"> الصناعات التحويلية </t>
  </si>
  <si>
    <t xml:space="preserve"> إدارات محلية</t>
  </si>
  <si>
    <t xml:space="preserve"> النقل والاتصالات </t>
  </si>
  <si>
    <t xml:space="preserve"> التجارة وتصليح السيارات والسلع المنزلية</t>
  </si>
  <si>
    <t xml:space="preserve"> الفنادق والمطاعم</t>
  </si>
  <si>
    <t xml:space="preserve">   الصناعات الغذائية والتبغ</t>
  </si>
  <si>
    <t xml:space="preserve">   صناعة النسيج الألبسة والجلد</t>
  </si>
  <si>
    <t xml:space="preserve">   الصناعة الكيماوية وشبه الكيماوية</t>
  </si>
  <si>
    <t xml:space="preserve">   الصناعة الميكانيكية، الصناعة الثقيلة والصناعة الكهربائية    والإلكترونية</t>
  </si>
  <si>
    <t xml:space="preserve">    منتوجات مصنعة أخرى</t>
  </si>
  <si>
    <t xml:space="preserve">(1) باستثناء الخدمات المقدمة للأفراد والخدمات المنزلية  </t>
  </si>
  <si>
    <t xml:space="preserve"> تسبيقات 7 أيام </t>
  </si>
  <si>
    <t>Avances à 24 heures</t>
  </si>
  <si>
    <t xml:space="preserve">19 - 15 Taux d'intérêt annuel des dépôts </t>
  </si>
  <si>
    <t>حسب الوحدات الاقتصادية والغرض الاقتصادي</t>
  </si>
  <si>
    <t>متوسط أسعار الفائدة على القروض</t>
  </si>
  <si>
    <t>2,04 إلى  2,39</t>
  </si>
  <si>
    <t xml:space="preserve">23- تطورسعر الصرف المتوسط السنوي لأهم العملات الأجنبية المسعرة  </t>
  </si>
  <si>
    <t xml:space="preserve">     Taux des interventions de Bank Al-Maghrib           </t>
  </si>
  <si>
    <t>Taux sur le marché interbancaire</t>
  </si>
  <si>
    <t>5- تطور الديون الصافية لمؤسسات الإيداع على غير المقيمين</t>
  </si>
  <si>
    <t>أقل من 32 يوما</t>
  </si>
  <si>
    <t>من 32 إلى 92 يوما</t>
  </si>
  <si>
    <t>من 93 إلى 182 يوما</t>
  </si>
  <si>
    <t>من 183 إلى 365 يوما</t>
  </si>
  <si>
    <t>من 366 يوما إلى سنتين</t>
  </si>
  <si>
    <t xml:space="preserve">ب-أ            : بنك أفريقيا       </t>
  </si>
  <si>
    <t xml:space="preserve"> C-A-M      : Crédit Agricole Marocain</t>
  </si>
  <si>
    <t xml:space="preserve">100 كورون  دنماركي </t>
  </si>
  <si>
    <t xml:space="preserve">100 كورون  نرويجي </t>
  </si>
  <si>
    <t>100 كورون سويدي</t>
  </si>
</sst>
</file>

<file path=xl/styles.xml><?xml version="1.0" encoding="utf-8"?>
<styleSheet xmlns="http://schemas.openxmlformats.org/spreadsheetml/2006/main">
  <numFmts count="25">
    <numFmt numFmtId="43" formatCode="_-* #,##0.00\ _€_-;\-* #,##0.00\ _€_-;_-* &quot;-&quot;??\ _€_-;_-@_-"/>
    <numFmt numFmtId="164" formatCode="#,##0;[Red]#,##0&quot;-&quot;"/>
    <numFmt numFmtId="165" formatCode="General_)"/>
    <numFmt numFmtId="166" formatCode="0.000_)"/>
    <numFmt numFmtId="167" formatCode="0.0000_)"/>
    <numFmt numFmtId="168" formatCode="###\ ###\ ###"/>
    <numFmt numFmtId="169" formatCode="#\ ###\ ###"/>
    <numFmt numFmtId="170" formatCode="0.0"/>
    <numFmt numFmtId="171" formatCode="####"/>
    <numFmt numFmtId="172" formatCode="\ \ #.0\ \ "/>
    <numFmt numFmtId="173" formatCode="0.000"/>
    <numFmt numFmtId="174" formatCode="#,##0.0"/>
    <numFmt numFmtId="175" formatCode="\-\ "/>
    <numFmt numFmtId="176" formatCode="_-* #,##0\ _F_-;\-* #,##0\ _F_-;_-* &quot;-&quot;\ _F_-;_-@_-"/>
    <numFmt numFmtId="177" formatCode="_-* #,##0\ &quot;F&quot;_-;\-* #,##0\ &quot;F&quot;_-;_-* &quot;-&quot;\ &quot;F&quot;_-;_-@_-"/>
    <numFmt numFmtId="178" formatCode="[$€]\ #,##0.00;[Red][$€]\ #,##0.00&quot;-&quot;"/>
    <numFmt numFmtId="179" formatCode="_-&quot;ر.س.&quot;\ * #,##0_-;_-&quot;ر.س.&quot;\ * #,##0\-;_-&quot;ر.س.&quot;\ * &quot;-&quot;_-;_-@_-"/>
    <numFmt numFmtId="180" formatCode="_-&quot;ر.س.&quot;\ * #,##0.00_-;_-&quot;ر.س.&quot;\ * #,##0.00\-;_-&quot;ر.س.&quot;\ * &quot;-&quot;??_-;_-@_-"/>
    <numFmt numFmtId="181" formatCode="_-* #,##0_-;_-* #,##0\-;_-* &quot;-&quot;_-;_-@_-"/>
    <numFmt numFmtId="182" formatCode="_-* #,##0.00_-;_-* #,##0.00\-;_-* &quot;-&quot;??_-;_-@_-"/>
    <numFmt numFmtId="183" formatCode="#\ ###"/>
    <numFmt numFmtId="184" formatCode="0_)"/>
    <numFmt numFmtId="185" formatCode="_-* #,##0.0000000\ _€_-;\-* #,##0.0000000\ _€_-;_-* &quot;-&quot;??\ _€_-;_-@_-"/>
    <numFmt numFmtId="186" formatCode="\ #.00\ \ "/>
    <numFmt numFmtId="187" formatCode="\-"/>
  </numFmts>
  <fonts count="88">
    <font>
      <sz val="10"/>
      <name val="Courier"/>
      <charset val="178"/>
    </font>
    <font>
      <sz val="11"/>
      <color theme="1"/>
      <name val="Calibri"/>
      <family val="2"/>
      <scheme val="minor"/>
    </font>
    <font>
      <sz val="10"/>
      <name val="Courier"/>
      <family val="3"/>
    </font>
    <font>
      <sz val="16"/>
      <name val="CG Times"/>
      <family val="1"/>
    </font>
    <font>
      <vertAlign val="superscript"/>
      <sz val="12"/>
      <name val="Times New Roman"/>
      <family val="1"/>
      <charset val="178"/>
    </font>
    <font>
      <b/>
      <sz val="10"/>
      <name val="Times New Roman"/>
      <family val="1"/>
    </font>
    <font>
      <vertAlign val="superscript"/>
      <sz val="10"/>
      <name val="Times New Roman"/>
      <family val="1"/>
    </font>
    <font>
      <sz val="10"/>
      <name val="Times New Roman"/>
      <family val="1"/>
    </font>
    <font>
      <b/>
      <sz val="11"/>
      <name val="Times New Roman"/>
      <family val="1"/>
    </font>
    <font>
      <b/>
      <sz val="16"/>
      <name val="Times New Roman"/>
      <family val="1"/>
    </font>
    <font>
      <b/>
      <sz val="18"/>
      <name val="Times New Roman"/>
      <family val="1"/>
    </font>
    <font>
      <b/>
      <sz val="14"/>
      <name val="Times New Roman"/>
      <family val="1"/>
    </font>
    <font>
      <sz val="11"/>
      <name val="Times New Roman"/>
      <family val="1"/>
    </font>
    <font>
      <sz val="12"/>
      <name val="Times New Roman"/>
      <family val="1"/>
    </font>
    <font>
      <sz val="8"/>
      <name val="Times New Roman"/>
      <family val="1"/>
    </font>
    <font>
      <b/>
      <sz val="12"/>
      <name val="Times New Roman"/>
      <family val="1"/>
    </font>
    <font>
      <b/>
      <sz val="9"/>
      <name val="Times New Roman"/>
      <family val="1"/>
    </font>
    <font>
      <sz val="9"/>
      <name val="Times New Roman"/>
      <family val="1"/>
    </font>
    <font>
      <b/>
      <vertAlign val="superscript"/>
      <sz val="10"/>
      <name val="Times New Roman"/>
      <family val="1"/>
    </font>
    <font>
      <b/>
      <sz val="13"/>
      <name val="Times New Roman"/>
      <family val="1"/>
    </font>
    <font>
      <sz val="16"/>
      <name val="Times New Roman"/>
      <family val="1"/>
    </font>
    <font>
      <sz val="7"/>
      <name val="Times New Roman"/>
      <family val="1"/>
    </font>
    <font>
      <sz val="10"/>
      <name val="Arial"/>
      <family val="2"/>
    </font>
    <font>
      <sz val="10.5"/>
      <name val="Times New Roman"/>
      <family val="1"/>
    </font>
    <font>
      <b/>
      <sz val="11.5"/>
      <name val="Times New Roman"/>
      <family val="1"/>
    </font>
    <font>
      <sz val="14"/>
      <name val="Times New Roman"/>
      <family val="1"/>
    </font>
    <font>
      <b/>
      <sz val="8"/>
      <name val="Times New Roman"/>
      <family val="1"/>
    </font>
    <font>
      <b/>
      <vertAlign val="superscript"/>
      <sz val="11"/>
      <name val="Times New Roman"/>
      <family val="1"/>
    </font>
    <font>
      <sz val="10"/>
      <name val="Courier"/>
      <family val="3"/>
    </font>
    <font>
      <sz val="10"/>
      <name val="Arial"/>
      <family val="2"/>
    </font>
    <font>
      <sz val="10"/>
      <name val="CG Times (WN)"/>
      <family val="1"/>
      <charset val="178"/>
    </font>
    <font>
      <sz val="10"/>
      <name val="Courier New"/>
      <family val="3"/>
    </font>
    <font>
      <vertAlign val="superscript"/>
      <sz val="11"/>
      <name val="Times New Roman"/>
      <family val="1"/>
    </font>
    <font>
      <b/>
      <sz val="30"/>
      <name val="Times New Roman"/>
      <family val="1"/>
    </font>
    <font>
      <b/>
      <sz val="40"/>
      <name val="Times New Roman"/>
      <family val="1"/>
    </font>
    <font>
      <b/>
      <sz val="20"/>
      <name val="Times New Roman"/>
      <family val="1"/>
    </font>
    <font>
      <b/>
      <sz val="15"/>
      <name val="Times New Roman"/>
      <family val="1"/>
    </font>
    <font>
      <sz val="13"/>
      <name val="Times New Roman"/>
      <family val="1"/>
    </font>
    <font>
      <sz val="10"/>
      <color indexed="8"/>
      <name val="Times New Roman"/>
      <family val="1"/>
    </font>
    <font>
      <b/>
      <sz val="12"/>
      <color indexed="9"/>
      <name val="Times New Roman"/>
      <family val="1"/>
    </font>
    <font>
      <sz val="10"/>
      <color indexed="9"/>
      <name val="Times New Roman"/>
      <family val="1"/>
    </font>
    <font>
      <b/>
      <sz val="10.5"/>
      <name val="Times New Roman"/>
      <family val="1"/>
    </font>
    <font>
      <sz val="8"/>
      <name val="Arial"/>
      <family val="2"/>
    </font>
    <font>
      <vertAlign val="superscript"/>
      <sz val="9"/>
      <name val="Times New Roman"/>
      <family val="1"/>
    </font>
    <font>
      <sz val="11"/>
      <color theme="1"/>
      <name val="Calibri"/>
      <family val="2"/>
      <scheme val="minor"/>
    </font>
    <font>
      <b/>
      <sz val="12"/>
      <color rgb="FFFF0000"/>
      <name val="Times New Roman"/>
      <family val="1"/>
    </font>
    <font>
      <sz val="10"/>
      <color rgb="FF231F20"/>
      <name val="Times New Roman"/>
      <family val="1"/>
    </font>
    <font>
      <sz val="8"/>
      <color rgb="FF522869"/>
      <name val="Times New Roman"/>
      <family val="1"/>
    </font>
    <font>
      <sz val="8"/>
      <color rgb="FF2B2A29"/>
      <name val="Times New Roman"/>
      <family val="1"/>
    </font>
    <font>
      <sz val="10"/>
      <color rgb="FF2B2A29"/>
      <name val="Times New Roman"/>
      <family val="1"/>
    </font>
    <font>
      <b/>
      <sz val="16"/>
      <color theme="5" tint="-0.249977111117893"/>
      <name val="Times New Roman"/>
      <family val="1"/>
    </font>
    <font>
      <b/>
      <sz val="16"/>
      <color rgb="FFFF0000"/>
      <name val="Times New Roman"/>
      <family val="1"/>
    </font>
    <font>
      <sz val="8"/>
      <color rgb="FF2B2A29"/>
      <name val="Arial Bold"/>
      <family val="2"/>
    </font>
    <font>
      <sz val="8"/>
      <color rgb="FF2B2A29"/>
      <name val="Arial"/>
      <family val="2"/>
    </font>
    <font>
      <sz val="8"/>
      <color rgb="FF2B2A29"/>
      <name val="Century Schoolbook"/>
      <family val="2"/>
    </font>
    <font>
      <sz val="8"/>
      <color rgb="FF522869"/>
      <name val="Arial Bold"/>
      <family val="2"/>
    </font>
    <font>
      <sz val="10"/>
      <color rgb="FF522869"/>
      <name val="Times New Roman"/>
      <family val="1"/>
    </font>
    <font>
      <b/>
      <sz val="10"/>
      <name val="Arial"/>
      <family val="2"/>
    </font>
    <font>
      <sz val="10"/>
      <name val="Arial"/>
      <family val="2"/>
    </font>
    <font>
      <sz val="10"/>
      <name val="Courier"/>
      <family val="3"/>
    </font>
    <font>
      <b/>
      <sz val="10"/>
      <color indexed="8"/>
      <name val="Times New Roman"/>
      <family val="1"/>
    </font>
    <font>
      <sz val="8"/>
      <color rgb="FFFF0000"/>
      <name val="Times New Roman"/>
      <family val="1"/>
    </font>
    <font>
      <b/>
      <vertAlign val="superscript"/>
      <sz val="9"/>
      <name val="Times New Roman"/>
      <family val="1"/>
    </font>
    <font>
      <i/>
      <sz val="10"/>
      <name val="Times New Roman"/>
      <family val="1"/>
    </font>
    <font>
      <i/>
      <sz val="11"/>
      <name val="Times New Roman"/>
      <family val="1"/>
    </font>
    <font>
      <b/>
      <vertAlign val="superscript"/>
      <sz val="14"/>
      <name val="Times New Roman"/>
      <family val="1"/>
    </font>
    <font>
      <b/>
      <vertAlign val="superscript"/>
      <sz val="16"/>
      <name val="Times New Roman"/>
      <family val="1"/>
    </font>
    <font>
      <b/>
      <sz val="10"/>
      <color rgb="FFFF0000"/>
      <name val="Times New Roman"/>
      <family val="1"/>
    </font>
    <font>
      <b/>
      <sz val="11"/>
      <color rgb="FFFF0000"/>
      <name val="Times New Roman"/>
      <family val="1"/>
    </font>
    <font>
      <b/>
      <sz val="12"/>
      <name val="Arial"/>
      <family val="2"/>
    </font>
    <font>
      <b/>
      <vertAlign val="superscript"/>
      <sz val="12"/>
      <name val="Times New Roman"/>
      <family val="1"/>
    </font>
    <font>
      <i/>
      <sz val="12"/>
      <name val="Times New Roman"/>
      <family val="1"/>
    </font>
    <font>
      <sz val="11"/>
      <color rgb="FF231F20"/>
      <name val="Times New Roman"/>
      <family val="1"/>
    </font>
    <font>
      <b/>
      <sz val="11"/>
      <name val="Arial"/>
      <family val="2"/>
    </font>
    <font>
      <sz val="11"/>
      <name val="Arial"/>
      <family val="2"/>
    </font>
    <font>
      <i/>
      <sz val="11"/>
      <name val="Arial"/>
      <family val="2"/>
    </font>
    <font>
      <vertAlign val="superscript"/>
      <sz val="11"/>
      <name val="Arial"/>
      <family val="2"/>
    </font>
    <font>
      <strike/>
      <sz val="8"/>
      <color rgb="FFFF0000"/>
      <name val="Times New Roman"/>
      <family val="1"/>
    </font>
    <font>
      <strike/>
      <sz val="10"/>
      <color rgb="FFFF0000"/>
      <name val="Times New Roman"/>
      <family val="1"/>
    </font>
    <font>
      <vertAlign val="superscript"/>
      <sz val="12"/>
      <name val="Times New Roman"/>
      <family val="1"/>
    </font>
    <font>
      <b/>
      <sz val="20"/>
      <color theme="1"/>
      <name val="Times New Roman"/>
      <family val="1"/>
    </font>
    <font>
      <b/>
      <sz val="20"/>
      <color rgb="FF000000"/>
      <name val="Times New Roman"/>
      <family val="1"/>
    </font>
    <font>
      <sz val="12"/>
      <color theme="1"/>
      <name val="Calibri"/>
      <family val="2"/>
      <scheme val="minor"/>
    </font>
    <font>
      <u/>
      <sz val="10"/>
      <color theme="10"/>
      <name val="Courier"/>
      <family val="3"/>
    </font>
    <font>
      <sz val="12"/>
      <color theme="10"/>
      <name val="Times New Roman"/>
      <family val="1"/>
    </font>
    <font>
      <sz val="12"/>
      <color theme="1"/>
      <name val="Times New Roman"/>
      <family val="1"/>
    </font>
    <font>
      <sz val="13"/>
      <color theme="1"/>
      <name val="Times New Roman"/>
      <family val="1"/>
    </font>
    <font>
      <sz val="10"/>
      <color rgb="FF000000"/>
      <name val="Courier"/>
      <family val="3"/>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26"/>
      </patternFill>
    </fill>
  </fills>
  <borders count="3">
    <border>
      <left/>
      <right/>
      <top/>
      <bottom/>
      <diagonal/>
    </border>
    <border>
      <left style="thin">
        <color indexed="64"/>
      </left>
      <right/>
      <top/>
      <bottom/>
      <diagonal/>
    </border>
    <border>
      <left/>
      <right/>
      <top/>
      <bottom style="thin">
        <color indexed="10"/>
      </bottom>
      <diagonal/>
    </border>
  </borders>
  <cellStyleXfs count="57">
    <xf numFmtId="165" fontId="0" fillId="0" borderId="0" applyFill="0"/>
    <xf numFmtId="0" fontId="22" fillId="0" borderId="0" applyNumberFormat="0" applyFill="0" applyBorder="0" applyAlignment="0" applyProtection="0"/>
    <xf numFmtId="0" fontId="2" fillId="0" borderId="0" applyNumberFormat="0" applyFill="0" applyBorder="0" applyAlignment="0" applyProtection="0"/>
    <xf numFmtId="0" fontId="22" fillId="0" borderId="0" applyNumberFormat="0" applyFill="0" applyBorder="0" applyAlignment="0" applyProtection="0"/>
    <xf numFmtId="176" fontId="29" fillId="0" borderId="0" applyFont="0" applyFill="0" applyBorder="0" applyAlignment="0" applyProtection="0"/>
    <xf numFmtId="177" fontId="29" fillId="0" borderId="0" applyFont="0" applyFill="0" applyBorder="0" applyAlignment="0" applyProtection="0"/>
    <xf numFmtId="178" fontId="28" fillId="0" borderId="0" applyFont="0" applyFill="0" applyBorder="0" applyAlignment="0" applyProtection="0"/>
    <xf numFmtId="0" fontId="29" fillId="0" borderId="0"/>
    <xf numFmtId="0" fontId="30" fillId="0" borderId="0" applyNumberFormat="0">
      <alignment horizontal="right"/>
    </xf>
    <xf numFmtId="0" fontId="31" fillId="0" borderId="0"/>
    <xf numFmtId="0" fontId="29" fillId="0" borderId="0"/>
    <xf numFmtId="165" fontId="2" fillId="0" borderId="0" applyFill="0"/>
    <xf numFmtId="0" fontId="22" fillId="0" borderId="0"/>
    <xf numFmtId="165" fontId="2" fillId="0" borderId="0"/>
    <xf numFmtId="165" fontId="2" fillId="0" borderId="0"/>
    <xf numFmtId="165" fontId="2" fillId="0" borderId="0"/>
    <xf numFmtId="165" fontId="2" fillId="0" borderId="0"/>
    <xf numFmtId="0" fontId="22" fillId="0" borderId="0"/>
    <xf numFmtId="165" fontId="2" fillId="0" borderId="0"/>
    <xf numFmtId="165" fontId="2" fillId="0" borderId="0"/>
    <xf numFmtId="165" fontId="28" fillId="0" borderId="0"/>
    <xf numFmtId="166" fontId="2" fillId="0" borderId="0"/>
    <xf numFmtId="165" fontId="2" fillId="0" borderId="0"/>
    <xf numFmtId="165" fontId="3" fillId="0" borderId="0"/>
    <xf numFmtId="165" fontId="2" fillId="0" borderId="0"/>
    <xf numFmtId="165" fontId="2" fillId="0" borderId="0"/>
    <xf numFmtId="165" fontId="2" fillId="0" borderId="0"/>
    <xf numFmtId="0" fontId="22" fillId="0" borderId="0"/>
    <xf numFmtId="165" fontId="28" fillId="0" borderId="0" applyFill="0"/>
    <xf numFmtId="164" fontId="2" fillId="0" borderId="0" applyFill="0"/>
    <xf numFmtId="0" fontId="7" fillId="0" borderId="0"/>
    <xf numFmtId="0" fontId="29" fillId="0" borderId="0"/>
    <xf numFmtId="165" fontId="2" fillId="0" borderId="0" applyFill="0"/>
    <xf numFmtId="179" fontId="29" fillId="0" borderId="0" applyFon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44" fillId="0" borderId="0"/>
    <xf numFmtId="165" fontId="2" fillId="0" borderId="0" applyFill="0"/>
    <xf numFmtId="0" fontId="58" fillId="0" borderId="0" applyNumberFormat="0" applyFill="0" applyBorder="0" applyAlignment="0" applyProtection="0"/>
    <xf numFmtId="43" fontId="59" fillId="0" borderId="0" applyFont="0" applyFill="0" applyBorder="0" applyAlignment="0" applyProtection="0"/>
    <xf numFmtId="0" fontId="22" fillId="0" borderId="0" applyNumberFormat="0" applyFill="0" applyBorder="0" applyAlignment="0" applyProtection="0"/>
    <xf numFmtId="0" fontId="22" fillId="0" borderId="0"/>
    <xf numFmtId="43" fontId="2" fillId="0" borderId="0" applyFont="0" applyFill="0" applyBorder="0" applyAlignment="0" applyProtection="0"/>
    <xf numFmtId="0" fontId="1" fillId="0" borderId="0"/>
    <xf numFmtId="0" fontId="83" fillId="0" borderId="0" applyNumberFormat="0" applyFill="0" applyBorder="0" applyAlignment="0" applyProtection="0">
      <alignment vertical="top"/>
      <protection locked="0"/>
    </xf>
    <xf numFmtId="43" fontId="1" fillId="0" borderId="0" applyFont="0" applyFill="0" applyBorder="0" applyAlignment="0" applyProtection="0"/>
    <xf numFmtId="176" fontId="22" fillId="0" borderId="0" applyFont="0" applyFill="0" applyBorder="0" applyAlignment="0" applyProtection="0"/>
    <xf numFmtId="177" fontId="22" fillId="0" borderId="0" applyFont="0" applyFill="0" applyBorder="0" applyAlignment="0" applyProtection="0"/>
    <xf numFmtId="178" fontId="2" fillId="0" borderId="0" applyFont="0" applyFill="0" applyBorder="0" applyAlignment="0" applyProtection="0"/>
    <xf numFmtId="43" fontId="22" fillId="0" borderId="0" applyFont="0" applyFill="0" applyBorder="0" applyAlignment="0" applyProtection="0"/>
    <xf numFmtId="0" fontId="22" fillId="0" borderId="0"/>
    <xf numFmtId="165" fontId="87" fillId="0" borderId="0"/>
    <xf numFmtId="165" fontId="87" fillId="0" borderId="0"/>
    <xf numFmtId="166" fontId="2" fillId="0" borderId="0" applyFill="0"/>
    <xf numFmtId="0" fontId="1" fillId="0" borderId="0"/>
    <xf numFmtId="0" fontId="22" fillId="0" borderId="0" applyNumberFormat="0" applyFill="0" applyBorder="0" applyAlignment="0" applyProtection="0"/>
  </cellStyleXfs>
  <cellXfs count="1074">
    <xf numFmtId="165" fontId="0" fillId="0" borderId="0" xfId="0"/>
    <xf numFmtId="165" fontId="7" fillId="0" borderId="0" xfId="18" applyFont="1" applyAlignment="1">
      <alignment vertical="center"/>
    </xf>
    <xf numFmtId="171" fontId="5" fillId="0" borderId="0" xfId="18" applyNumberFormat="1" applyFont="1" applyAlignment="1" applyProtection="1">
      <alignment horizontal="right" vertical="center"/>
    </xf>
    <xf numFmtId="165" fontId="5" fillId="0" borderId="0" xfId="18" applyFont="1" applyAlignment="1">
      <alignment vertical="center"/>
    </xf>
    <xf numFmtId="3" fontId="7" fillId="0" borderId="0" xfId="0" applyNumberFormat="1" applyFont="1" applyAlignment="1">
      <alignment vertical="center"/>
    </xf>
    <xf numFmtId="3" fontId="7" fillId="0" borderId="0" xfId="0" applyNumberFormat="1" applyFont="1" applyAlignment="1">
      <alignment horizontal="right" vertical="center"/>
    </xf>
    <xf numFmtId="3" fontId="7" fillId="0" borderId="0" xfId="18" applyNumberFormat="1" applyFont="1" applyAlignment="1">
      <alignment vertical="center"/>
    </xf>
    <xf numFmtId="165" fontId="9" fillId="0" borderId="0" xfId="18" applyNumberFormat="1" applyFont="1" applyAlignment="1" applyProtection="1">
      <alignment horizontal="left" vertical="center"/>
    </xf>
    <xf numFmtId="165" fontId="10" fillId="0" borderId="0" xfId="18" applyFont="1" applyAlignment="1">
      <alignment horizontal="right" vertical="center"/>
    </xf>
    <xf numFmtId="165" fontId="7" fillId="0" borderId="0" xfId="18" applyFont="1" applyAlignment="1">
      <alignment horizontal="right" vertical="center"/>
    </xf>
    <xf numFmtId="165" fontId="7" fillId="0" borderId="0" xfId="18" applyNumberFormat="1" applyFont="1" applyAlignment="1" applyProtection="1">
      <alignment horizontal="left" vertical="center"/>
    </xf>
    <xf numFmtId="165" fontId="12" fillId="0" borderId="0" xfId="0" quotePrefix="1" applyFont="1" applyAlignment="1">
      <alignment horizontal="right" vertical="center" readingOrder="2"/>
    </xf>
    <xf numFmtId="165" fontId="7" fillId="0" borderId="0" xfId="0" quotePrefix="1" applyFont="1" applyAlignment="1" applyProtection="1">
      <alignment horizontal="left" vertical="center"/>
    </xf>
    <xf numFmtId="165" fontId="14" fillId="0" borderId="0" xfId="18" applyNumberFormat="1" applyFont="1" applyAlignment="1" applyProtection="1">
      <alignment horizontal="left" vertical="center"/>
    </xf>
    <xf numFmtId="165" fontId="9" fillId="0" borderId="0" xfId="14" applyFont="1" applyAlignment="1" applyProtection="1">
      <alignment horizontal="left" vertical="center"/>
    </xf>
    <xf numFmtId="166" fontId="7" fillId="0" borderId="0" xfId="21" applyFont="1" applyAlignment="1">
      <alignment vertical="center"/>
    </xf>
    <xf numFmtId="165" fontId="7" fillId="0" borderId="0" xfId="0" applyFont="1" applyAlignment="1">
      <alignment horizontal="left" vertical="center"/>
    </xf>
    <xf numFmtId="165" fontId="5" fillId="0" borderId="0" xfId="0" applyFont="1" applyAlignment="1">
      <alignment vertical="center"/>
    </xf>
    <xf numFmtId="169" fontId="5" fillId="0" borderId="0" xfId="26" applyNumberFormat="1" applyFont="1" applyAlignment="1" applyProtection="1">
      <alignment horizontal="left" vertical="center"/>
    </xf>
    <xf numFmtId="165" fontId="14" fillId="0" borderId="0" xfId="0" applyFont="1" applyAlignment="1">
      <alignment vertical="center"/>
    </xf>
    <xf numFmtId="165" fontId="5" fillId="0" borderId="0" xfId="0" applyFont="1" applyAlignment="1">
      <alignment horizontal="right" vertical="center"/>
    </xf>
    <xf numFmtId="165" fontId="7" fillId="0" borderId="0" xfId="0" applyFont="1" applyAlignment="1">
      <alignment horizontal="right" vertical="center"/>
    </xf>
    <xf numFmtId="165" fontId="10" fillId="0" borderId="0" xfId="16" applyFont="1" applyAlignment="1">
      <alignment horizontal="right" vertical="center" readingOrder="2"/>
    </xf>
    <xf numFmtId="166" fontId="5" fillId="2" borderId="0" xfId="21" applyFont="1" applyFill="1" applyAlignment="1">
      <alignment vertical="center"/>
    </xf>
    <xf numFmtId="166" fontId="5" fillId="0" borderId="0" xfId="21" applyFont="1" applyAlignment="1">
      <alignment vertical="center"/>
    </xf>
    <xf numFmtId="166" fontId="5" fillId="0" borderId="0" xfId="21" applyNumberFormat="1" applyFont="1" applyAlignment="1">
      <alignment vertical="center"/>
    </xf>
    <xf numFmtId="166" fontId="5" fillId="0" borderId="0" xfId="21" applyFont="1" applyAlignment="1">
      <alignment vertical="center" readingOrder="2"/>
    </xf>
    <xf numFmtId="166" fontId="11" fillId="0" borderId="0" xfId="21" quotePrefix="1" applyFont="1" applyAlignment="1">
      <alignment horizontal="left" vertical="center"/>
    </xf>
    <xf numFmtId="166" fontId="11" fillId="0" borderId="0" xfId="21" quotePrefix="1" applyFont="1" applyAlignment="1">
      <alignment horizontal="right" vertical="center" readingOrder="2"/>
    </xf>
    <xf numFmtId="166" fontId="11" fillId="0" borderId="0" xfId="21" applyFont="1" applyAlignment="1">
      <alignment vertical="center"/>
    </xf>
    <xf numFmtId="166" fontId="5" fillId="0" borderId="0" xfId="21" applyFont="1" applyAlignment="1">
      <alignment horizontal="right" vertical="center" readingOrder="2"/>
    </xf>
    <xf numFmtId="166" fontId="12" fillId="0" borderId="0" xfId="21" applyFont="1" applyAlignment="1">
      <alignment horizontal="right" vertical="center" readingOrder="2"/>
    </xf>
    <xf numFmtId="166" fontId="12" fillId="0" borderId="0" xfId="21" quotePrefix="1" applyFont="1" applyAlignment="1">
      <alignment horizontal="right" vertical="center" readingOrder="2"/>
    </xf>
    <xf numFmtId="167" fontId="12" fillId="0" borderId="0" xfId="21" quotePrefix="1" applyNumberFormat="1" applyFont="1" applyAlignment="1" applyProtection="1">
      <alignment horizontal="right" vertical="center" readingOrder="2"/>
    </xf>
    <xf numFmtId="167" fontId="12" fillId="0" borderId="0" xfId="21" applyNumberFormat="1" applyFont="1" applyAlignment="1" applyProtection="1">
      <alignment horizontal="right" vertical="center" readingOrder="2"/>
    </xf>
    <xf numFmtId="166" fontId="7" fillId="0" borderId="0" xfId="21" applyNumberFormat="1" applyFont="1" applyAlignment="1">
      <alignment vertical="center"/>
    </xf>
    <xf numFmtId="167" fontId="7" fillId="0" borderId="0" xfId="21" applyNumberFormat="1" applyFont="1" applyAlignment="1" applyProtection="1">
      <alignment horizontal="right" vertical="center" readingOrder="2"/>
    </xf>
    <xf numFmtId="167" fontId="7" fillId="0" borderId="0" xfId="21" applyNumberFormat="1" applyFont="1" applyAlignment="1" applyProtection="1">
      <alignment vertical="center"/>
    </xf>
    <xf numFmtId="166" fontId="7" fillId="0" borderId="0" xfId="21" applyFont="1" applyAlignment="1" applyProtection="1">
      <alignment vertical="center"/>
    </xf>
    <xf numFmtId="166" fontId="7" fillId="0" borderId="0" xfId="21" applyNumberFormat="1" applyFont="1" applyAlignment="1" applyProtection="1">
      <alignment vertical="center"/>
    </xf>
    <xf numFmtId="166" fontId="14" fillId="0" borderId="0" xfId="21" applyFont="1" applyAlignment="1">
      <alignment vertical="center"/>
    </xf>
    <xf numFmtId="165" fontId="5" fillId="0" borderId="0" xfId="19" applyFont="1" applyAlignment="1">
      <alignment vertical="center"/>
    </xf>
    <xf numFmtId="3" fontId="5" fillId="0" borderId="0" xfId="19" applyNumberFormat="1" applyFont="1" applyAlignment="1">
      <alignment vertical="center"/>
    </xf>
    <xf numFmtId="171" fontId="5" fillId="0" borderId="0" xfId="0" applyNumberFormat="1" applyFont="1" applyAlignment="1">
      <alignment horizontal="right" vertical="center" readingOrder="1"/>
    </xf>
    <xf numFmtId="165" fontId="7" fillId="0" borderId="0" xfId="19" applyFont="1" applyAlignment="1" applyProtection="1">
      <alignment horizontal="left" vertical="center"/>
    </xf>
    <xf numFmtId="3" fontId="7" fillId="0" borderId="0" xfId="19" applyNumberFormat="1" applyFont="1" applyAlignment="1">
      <alignment vertical="center"/>
    </xf>
    <xf numFmtId="165" fontId="5" fillId="0" borderId="0" xfId="0" quotePrefix="1" applyFont="1" applyAlignment="1">
      <alignment horizontal="left" vertical="center"/>
    </xf>
    <xf numFmtId="165" fontId="7" fillId="0" borderId="0" xfId="19" applyFont="1" applyAlignment="1">
      <alignment vertical="center"/>
    </xf>
    <xf numFmtId="165" fontId="7" fillId="0" borderId="0" xfId="0" quotePrefix="1" applyFont="1" applyAlignment="1">
      <alignment horizontal="left" vertical="center"/>
    </xf>
    <xf numFmtId="3" fontId="5" fillId="0" borderId="0" xfId="0" applyNumberFormat="1" applyFont="1" applyAlignment="1">
      <alignment horizontal="right" vertical="center"/>
    </xf>
    <xf numFmtId="165" fontId="7" fillId="0" borderId="0" xfId="0" quotePrefix="1" applyFont="1" applyAlignment="1">
      <alignment horizontal="right" vertical="center" readingOrder="2"/>
    </xf>
    <xf numFmtId="174" fontId="5" fillId="0" borderId="0" xfId="19" applyNumberFormat="1" applyFont="1" applyAlignment="1">
      <alignment vertical="center"/>
    </xf>
    <xf numFmtId="165" fontId="5" fillId="0" borderId="0" xfId="0" applyFont="1" applyAlignment="1">
      <alignment horizontal="center" vertical="center"/>
    </xf>
    <xf numFmtId="165" fontId="10" fillId="0" borderId="0" xfId="23" applyFont="1" applyAlignment="1">
      <alignment horizontal="right" vertical="center" readingOrder="2"/>
    </xf>
    <xf numFmtId="165" fontId="7" fillId="0" borderId="0" xfId="23" applyFont="1" applyAlignment="1">
      <alignment vertical="center" readingOrder="2"/>
    </xf>
    <xf numFmtId="165" fontId="5" fillId="2" borderId="0" xfId="19" applyFont="1" applyFill="1" applyAlignment="1">
      <alignment vertical="center"/>
    </xf>
    <xf numFmtId="165" fontId="7" fillId="0" borderId="0" xfId="0" applyFont="1" applyAlignment="1">
      <alignment vertical="center" readingOrder="2"/>
    </xf>
    <xf numFmtId="3" fontId="7" fillId="0" borderId="0" xfId="23" applyNumberFormat="1" applyFont="1" applyAlignment="1">
      <alignment vertical="center"/>
    </xf>
    <xf numFmtId="165" fontId="7" fillId="2" borderId="0" xfId="0" applyFont="1" applyFill="1" applyAlignment="1">
      <alignment vertical="center"/>
    </xf>
    <xf numFmtId="165" fontId="8" fillId="0" borderId="0" xfId="19" applyFont="1" applyAlignment="1">
      <alignment vertical="center"/>
    </xf>
    <xf numFmtId="165" fontId="12" fillId="0" borderId="0" xfId="19" applyFont="1" applyAlignment="1">
      <alignment vertical="center"/>
    </xf>
    <xf numFmtId="165" fontId="20" fillId="0" borderId="0" xfId="23" applyFont="1" applyAlignment="1">
      <alignment vertical="center"/>
    </xf>
    <xf numFmtId="165" fontId="7" fillId="0" borderId="0" xfId="23" applyFont="1" applyAlignment="1">
      <alignment horizontal="right" vertical="center" readingOrder="2"/>
    </xf>
    <xf numFmtId="165" fontId="7" fillId="0" borderId="0" xfId="0" applyFont="1" applyAlignment="1">
      <alignment horizontal="right" vertical="center" readingOrder="2"/>
    </xf>
    <xf numFmtId="165" fontId="14" fillId="0" borderId="0" xfId="18" quotePrefix="1" applyNumberFormat="1" applyFont="1" applyAlignment="1" applyProtection="1">
      <alignment horizontal="left" vertical="center"/>
    </xf>
    <xf numFmtId="165" fontId="7" fillId="0" borderId="0" xfId="23" applyFont="1" applyAlignment="1" applyProtection="1">
      <alignment vertical="center"/>
    </xf>
    <xf numFmtId="168" fontId="7" fillId="0" borderId="0" xfId="23" applyNumberFormat="1" applyFont="1" applyAlignment="1" applyProtection="1">
      <alignment vertical="center"/>
    </xf>
    <xf numFmtId="165" fontId="9" fillId="0" borderId="0" xfId="23" applyFont="1" applyAlignment="1">
      <alignment vertical="center"/>
    </xf>
    <xf numFmtId="165" fontId="7" fillId="0" borderId="0" xfId="23" applyFont="1" applyAlignment="1">
      <alignment vertical="center"/>
    </xf>
    <xf numFmtId="165" fontId="11" fillId="0" borderId="0" xfId="23" applyFont="1" applyAlignment="1">
      <alignment vertical="center"/>
    </xf>
    <xf numFmtId="165" fontId="5" fillId="0" borderId="0" xfId="23" applyFont="1" applyAlignment="1">
      <alignment vertical="center"/>
    </xf>
    <xf numFmtId="168" fontId="7" fillId="0" borderId="0" xfId="23" applyNumberFormat="1" applyFont="1" applyAlignment="1">
      <alignment vertical="center"/>
    </xf>
    <xf numFmtId="165" fontId="14" fillId="0" borderId="0" xfId="23" applyFont="1" applyAlignment="1">
      <alignment vertical="center"/>
    </xf>
    <xf numFmtId="166" fontId="7" fillId="0" borderId="0" xfId="21" applyFont="1" applyAlignment="1">
      <alignment horizontal="center" vertical="center"/>
    </xf>
    <xf numFmtId="166" fontId="7" fillId="0" borderId="0" xfId="21" applyNumberFormat="1" applyFont="1" applyAlignment="1">
      <alignment horizontal="center" vertical="center"/>
    </xf>
    <xf numFmtId="167" fontId="7" fillId="0" borderId="0" xfId="21" applyNumberFormat="1" applyFont="1" applyAlignment="1" applyProtection="1">
      <alignment horizontal="center" vertical="center" readingOrder="2"/>
    </xf>
    <xf numFmtId="166" fontId="15" fillId="0" borderId="0" xfId="21" applyFont="1" applyAlignment="1">
      <alignment vertical="center"/>
    </xf>
    <xf numFmtId="166" fontId="7" fillId="0" borderId="0" xfId="21" applyFont="1" applyAlignment="1">
      <alignment horizontal="right" vertical="center"/>
    </xf>
    <xf numFmtId="165" fontId="20" fillId="0" borderId="0" xfId="14" applyFont="1" applyAlignment="1">
      <alignment vertical="center"/>
    </xf>
    <xf numFmtId="165" fontId="10" fillId="0" borderId="0" xfId="14" applyFont="1" applyAlignment="1">
      <alignment vertical="center" readingOrder="2"/>
    </xf>
    <xf numFmtId="165" fontId="5" fillId="0" borderId="0" xfId="14" applyFont="1" applyAlignment="1">
      <alignment vertical="center"/>
    </xf>
    <xf numFmtId="165" fontId="7" fillId="0" borderId="0" xfId="14" applyFont="1" applyAlignment="1">
      <alignment vertical="center"/>
    </xf>
    <xf numFmtId="165" fontId="7" fillId="0" borderId="0" xfId="14" applyFont="1" applyAlignment="1">
      <alignment vertical="center" readingOrder="2"/>
    </xf>
    <xf numFmtId="165" fontId="11" fillId="0" borderId="0" xfId="14" quotePrefix="1" applyFont="1" applyAlignment="1" applyProtection="1">
      <alignment horizontal="left" vertical="center"/>
    </xf>
    <xf numFmtId="165" fontId="11" fillId="0" borderId="0" xfId="14" quotePrefix="1" applyFont="1" applyAlignment="1">
      <alignment horizontal="right" vertical="center" readingOrder="2"/>
    </xf>
    <xf numFmtId="165" fontId="9" fillId="0" borderId="0" xfId="14" applyFont="1" applyAlignment="1">
      <alignment horizontal="right" vertical="center" readingOrder="2"/>
    </xf>
    <xf numFmtId="165" fontId="7" fillId="0" borderId="0" xfId="14" applyFont="1" applyAlignment="1" applyProtection="1">
      <alignment horizontal="left" vertical="center"/>
    </xf>
    <xf numFmtId="165" fontId="5" fillId="0" borderId="0" xfId="14" applyFont="1" applyAlignment="1">
      <alignment horizontal="left" vertical="center"/>
    </xf>
    <xf numFmtId="165" fontId="7" fillId="0" borderId="0" xfId="14" applyFont="1" applyAlignment="1">
      <alignment horizontal="left" vertical="center"/>
    </xf>
    <xf numFmtId="165" fontId="5" fillId="0" borderId="0" xfId="14" quotePrefix="1" applyFont="1" applyAlignment="1">
      <alignment horizontal="center" vertical="center"/>
    </xf>
    <xf numFmtId="165" fontId="11" fillId="0" borderId="0" xfId="14" applyFont="1" applyAlignment="1" applyProtection="1">
      <alignment horizontal="left" vertical="center"/>
    </xf>
    <xf numFmtId="165" fontId="7" fillId="0" borderId="0" xfId="14" applyFont="1" applyAlignment="1">
      <alignment horizontal="right" vertical="center"/>
    </xf>
    <xf numFmtId="165" fontId="16" fillId="0" borderId="0" xfId="14" applyFont="1" applyAlignment="1">
      <alignment horizontal="right" vertical="center" readingOrder="2"/>
    </xf>
    <xf numFmtId="165" fontId="16" fillId="0" borderId="0" xfId="14" applyFont="1" applyAlignment="1">
      <alignment horizontal="center" vertical="center" readingOrder="2"/>
    </xf>
    <xf numFmtId="37" fontId="7" fillId="0" borderId="0" xfId="14" applyNumberFormat="1" applyFont="1" applyAlignment="1">
      <alignment vertical="center"/>
    </xf>
    <xf numFmtId="49" fontId="5" fillId="0" borderId="0" xfId="14" applyNumberFormat="1" applyFont="1" applyAlignment="1">
      <alignment horizontal="right" vertical="center"/>
    </xf>
    <xf numFmtId="165" fontId="23" fillId="0" borderId="0" xfId="14" applyFont="1" applyAlignment="1">
      <alignment horizontal="right" vertical="center" readingOrder="2"/>
    </xf>
    <xf numFmtId="165" fontId="12" fillId="0" borderId="0" xfId="14" applyFont="1" applyAlignment="1">
      <alignment vertical="center"/>
    </xf>
    <xf numFmtId="165" fontId="7" fillId="0" borderId="0" xfId="13" applyFont="1" applyAlignment="1">
      <alignment horizontal="center" vertical="center" readingOrder="2"/>
    </xf>
    <xf numFmtId="165" fontId="5" fillId="0" borderId="0" xfId="14" applyFont="1" applyAlignment="1" applyProtection="1">
      <alignment horizontal="left" vertical="center"/>
    </xf>
    <xf numFmtId="165" fontId="8" fillId="0" borderId="0" xfId="14" applyFont="1" applyAlignment="1">
      <alignment horizontal="right" vertical="center"/>
    </xf>
    <xf numFmtId="165" fontId="8" fillId="0" borderId="0" xfId="14" applyFont="1" applyAlignment="1">
      <alignment vertical="center"/>
    </xf>
    <xf numFmtId="165" fontId="14" fillId="0" borderId="0" xfId="14" applyFont="1" applyAlignment="1">
      <alignment vertical="center"/>
    </xf>
    <xf numFmtId="165" fontId="14" fillId="0" borderId="0" xfId="14" applyFont="1" applyAlignment="1" applyProtection="1">
      <alignment horizontal="left" vertical="center"/>
    </xf>
    <xf numFmtId="165" fontId="7" fillId="0" borderId="0" xfId="14" quotePrefix="1" applyFont="1" applyAlignment="1">
      <alignment horizontal="right" vertical="center" readingOrder="2"/>
    </xf>
    <xf numFmtId="165" fontId="5" fillId="0" borderId="0" xfId="0" quotePrefix="1" applyFont="1" applyAlignment="1">
      <alignment horizontal="center" vertical="center"/>
    </xf>
    <xf numFmtId="165" fontId="5" fillId="0" borderId="0" xfId="0" applyFont="1" applyAlignment="1">
      <alignment horizontal="left" vertical="center"/>
    </xf>
    <xf numFmtId="170" fontId="7" fillId="0" borderId="0" xfId="0" applyNumberFormat="1" applyFont="1" applyAlignment="1">
      <alignment horizontal="right" vertical="center"/>
    </xf>
    <xf numFmtId="170" fontId="7" fillId="0" borderId="0" xfId="0" applyNumberFormat="1" applyFont="1" applyAlignment="1">
      <alignment vertical="center"/>
    </xf>
    <xf numFmtId="170" fontId="17" fillId="0" borderId="0" xfId="0" applyNumberFormat="1" applyFont="1" applyAlignment="1">
      <alignment vertical="center"/>
    </xf>
    <xf numFmtId="165" fontId="8" fillId="0" borderId="0" xfId="0" quotePrefix="1" applyFont="1" applyAlignment="1">
      <alignment horizontal="left" vertical="center"/>
    </xf>
    <xf numFmtId="165" fontId="7" fillId="0" borderId="0" xfId="25" applyFont="1" applyAlignment="1">
      <alignment vertical="center"/>
    </xf>
    <xf numFmtId="165" fontId="7" fillId="0" borderId="0" xfId="13" applyFont="1" applyAlignment="1" applyProtection="1">
      <alignment horizontal="left" vertical="center"/>
    </xf>
    <xf numFmtId="0" fontId="7" fillId="0" borderId="0" xfId="17" applyFont="1" applyAlignment="1">
      <alignment vertical="center"/>
    </xf>
    <xf numFmtId="0" fontId="7" fillId="0" borderId="0" xfId="17" applyFont="1" applyAlignment="1">
      <alignment horizontal="right" vertical="center"/>
    </xf>
    <xf numFmtId="0" fontId="11" fillId="0" borderId="0" xfId="17" applyFont="1" applyAlignment="1">
      <alignment vertical="center" readingOrder="2"/>
    </xf>
    <xf numFmtId="0" fontId="16" fillId="0" borderId="0" xfId="17" applyFont="1" applyAlignment="1">
      <alignment horizontal="right" vertical="center"/>
    </xf>
    <xf numFmtId="49" fontId="5" fillId="0" borderId="0" xfId="17" quotePrefix="1" applyNumberFormat="1" applyFont="1" applyAlignment="1">
      <alignment horizontal="right" vertical="center"/>
    </xf>
    <xf numFmtId="165" fontId="5" fillId="0" borderId="0" xfId="13" applyFont="1" applyAlignment="1" applyProtection="1">
      <alignment horizontal="left" vertical="center"/>
    </xf>
    <xf numFmtId="165" fontId="7" fillId="0" borderId="0" xfId="22" applyFont="1" applyAlignment="1" applyProtection="1">
      <alignment horizontal="left" vertical="center"/>
    </xf>
    <xf numFmtId="165" fontId="8" fillId="2" borderId="0" xfId="22" quotePrefix="1" applyFont="1" applyFill="1" applyAlignment="1" applyProtection="1">
      <alignment horizontal="left" vertical="center"/>
    </xf>
    <xf numFmtId="165" fontId="7" fillId="0" borderId="0" xfId="22" applyFont="1" applyAlignment="1">
      <alignment vertical="center"/>
    </xf>
    <xf numFmtId="166" fontId="5" fillId="0" borderId="0" xfId="21" applyFont="1" applyAlignment="1">
      <alignment horizontal="right" vertical="center"/>
    </xf>
    <xf numFmtId="165" fontId="20" fillId="0" borderId="0" xfId="0" applyFont="1" applyAlignment="1">
      <alignment vertical="center"/>
    </xf>
    <xf numFmtId="1" fontId="7" fillId="0" borderId="0" xfId="19" applyNumberFormat="1" applyFont="1" applyAlignment="1">
      <alignment vertical="center"/>
    </xf>
    <xf numFmtId="1" fontId="7" fillId="0" borderId="0" xfId="19" applyNumberFormat="1" applyFont="1" applyAlignment="1">
      <alignment horizontal="right" vertical="center"/>
    </xf>
    <xf numFmtId="1" fontId="7" fillId="0" borderId="0" xfId="0" applyNumberFormat="1" applyFont="1" applyAlignment="1">
      <alignment vertical="center"/>
    </xf>
    <xf numFmtId="165" fontId="7" fillId="0" borderId="0" xfId="13" applyFont="1" applyAlignment="1">
      <alignment horizontal="right" vertical="center" readingOrder="2"/>
    </xf>
    <xf numFmtId="0" fontId="7" fillId="0" borderId="0" xfId="17" applyFont="1" applyAlignment="1">
      <alignment horizontal="right" vertical="center" readingOrder="2"/>
    </xf>
    <xf numFmtId="165" fontId="5" fillId="0" borderId="0" xfId="13" applyFont="1" applyAlignment="1">
      <alignment horizontal="right" vertical="center"/>
    </xf>
    <xf numFmtId="165" fontId="5" fillId="0" borderId="0" xfId="13" applyFont="1" applyAlignment="1">
      <alignment vertical="center"/>
    </xf>
    <xf numFmtId="165" fontId="8" fillId="0" borderId="0" xfId="25" applyFont="1" applyAlignment="1">
      <alignment horizontal="left" vertical="center"/>
    </xf>
    <xf numFmtId="165" fontId="7" fillId="0" borderId="0" xfId="13" applyFont="1" applyAlignment="1">
      <alignment vertical="center"/>
    </xf>
    <xf numFmtId="165" fontId="12" fillId="0" borderId="0" xfId="25" applyFont="1" applyAlignment="1">
      <alignment horizontal="right" vertical="center" readingOrder="2"/>
    </xf>
    <xf numFmtId="165" fontId="14" fillId="0" borderId="0" xfId="25" applyFont="1" applyAlignment="1">
      <alignment vertical="center"/>
    </xf>
    <xf numFmtId="165" fontId="11" fillId="0" borderId="0" xfId="13" quotePrefix="1" applyFont="1" applyAlignment="1" applyProtection="1">
      <alignment horizontal="left" vertical="center"/>
    </xf>
    <xf numFmtId="165" fontId="10" fillId="0" borderId="0" xfId="19" applyFont="1" applyAlignment="1">
      <alignment horizontal="right" vertical="center" readingOrder="2"/>
    </xf>
    <xf numFmtId="165" fontId="5" fillId="0" borderId="0" xfId="19" applyFont="1" applyAlignment="1">
      <alignment horizontal="right" vertical="center" readingOrder="2"/>
    </xf>
    <xf numFmtId="165" fontId="7" fillId="0" borderId="0" xfId="18" applyFont="1" applyAlignment="1">
      <alignment horizontal="right" vertical="center" readingOrder="2"/>
    </xf>
    <xf numFmtId="165" fontId="7" fillId="0" borderId="0" xfId="18" quotePrefix="1" applyFont="1" applyAlignment="1">
      <alignment horizontal="right" vertical="center" readingOrder="2"/>
    </xf>
    <xf numFmtId="165" fontId="15" fillId="0" borderId="0" xfId="22" applyFont="1" applyAlignment="1">
      <alignment horizontal="right" vertical="center" readingOrder="2"/>
    </xf>
    <xf numFmtId="165" fontId="13" fillId="0" borderId="0" xfId="22" applyFont="1" applyAlignment="1">
      <alignment horizontal="right" vertical="center" readingOrder="2"/>
    </xf>
    <xf numFmtId="165" fontId="17" fillId="0" borderId="0" xfId="13" applyFont="1" applyAlignment="1">
      <alignment horizontal="left" vertical="center"/>
    </xf>
    <xf numFmtId="165" fontId="5" fillId="0" borderId="0" xfId="13" quotePrefix="1" applyFont="1" applyAlignment="1" applyProtection="1">
      <alignment horizontal="left" vertical="center"/>
    </xf>
    <xf numFmtId="165" fontId="9" fillId="0" borderId="0" xfId="13" applyFont="1" applyAlignment="1" applyProtection="1">
      <alignment horizontal="left" vertical="center"/>
    </xf>
    <xf numFmtId="165" fontId="9" fillId="0" borderId="0" xfId="13" applyFont="1" applyAlignment="1">
      <alignment vertical="center"/>
    </xf>
    <xf numFmtId="165" fontId="10" fillId="0" borderId="0" xfId="13" applyFont="1" applyAlignment="1">
      <alignment horizontal="right" vertical="center" readingOrder="2"/>
    </xf>
    <xf numFmtId="165" fontId="9" fillId="0" borderId="0" xfId="13" applyFont="1" applyAlignment="1">
      <alignment horizontal="right" vertical="center" readingOrder="2"/>
    </xf>
    <xf numFmtId="165" fontId="26" fillId="0" borderId="0" xfId="13" applyFont="1" applyAlignment="1" applyProtection="1">
      <alignment horizontal="center" vertical="center"/>
    </xf>
    <xf numFmtId="165" fontId="14" fillId="0" borderId="0" xfId="13" applyFont="1" applyAlignment="1">
      <alignment vertical="center"/>
    </xf>
    <xf numFmtId="165" fontId="7" fillId="0" borderId="0" xfId="25" quotePrefix="1" applyFont="1" applyAlignment="1">
      <alignment horizontal="left" vertical="center"/>
    </xf>
    <xf numFmtId="165" fontId="7" fillId="0" borderId="0" xfId="13" quotePrefix="1" applyFont="1" applyAlignment="1" applyProtection="1">
      <alignment horizontal="left" vertical="center"/>
    </xf>
    <xf numFmtId="165" fontId="8" fillId="0" borderId="0" xfId="13" applyFont="1" applyAlignment="1">
      <alignment horizontal="right" vertical="center" readingOrder="2"/>
    </xf>
    <xf numFmtId="165" fontId="12" fillId="0" borderId="0" xfId="13" applyFont="1" applyAlignment="1">
      <alignment horizontal="right" vertical="center" readingOrder="2"/>
    </xf>
    <xf numFmtId="165" fontId="7" fillId="0" borderId="0" xfId="13" applyFont="1" applyAlignment="1" applyProtection="1">
      <alignment vertical="center"/>
    </xf>
    <xf numFmtId="165" fontId="12" fillId="0" borderId="0" xfId="13" applyFont="1" applyAlignment="1" applyProtection="1">
      <alignment horizontal="left" vertical="center"/>
    </xf>
    <xf numFmtId="165" fontId="7" fillId="0" borderId="0" xfId="25" applyFont="1" applyAlignment="1">
      <alignment horizontal="left" vertical="center"/>
    </xf>
    <xf numFmtId="165" fontId="8" fillId="0" borderId="0" xfId="13" applyFont="1" applyAlignment="1">
      <alignment vertical="center"/>
    </xf>
    <xf numFmtId="165" fontId="12" fillId="0" borderId="0" xfId="13" applyFont="1" applyAlignment="1">
      <alignment vertical="center"/>
    </xf>
    <xf numFmtId="165" fontId="14" fillId="0" borderId="0" xfId="13" quotePrefix="1" applyFont="1" applyAlignment="1" applyProtection="1">
      <alignment horizontal="left" vertical="center"/>
    </xf>
    <xf numFmtId="165" fontId="7" fillId="0" borderId="0" xfId="22" applyFont="1" applyAlignment="1">
      <alignment horizontal="right" vertical="center"/>
    </xf>
    <xf numFmtId="165" fontId="7" fillId="0" borderId="0" xfId="22" applyFont="1" applyAlignment="1" applyProtection="1">
      <alignment horizontal="right" vertical="center"/>
    </xf>
    <xf numFmtId="165" fontId="5" fillId="0" borderId="0" xfId="22" applyFont="1" applyAlignment="1">
      <alignment vertical="center"/>
    </xf>
    <xf numFmtId="165" fontId="10" fillId="0" borderId="0" xfId="22" applyFont="1" applyAlignment="1">
      <alignment horizontal="right" vertical="center"/>
    </xf>
    <xf numFmtId="165" fontId="7" fillId="0" borderId="0" xfId="32" applyFont="1" applyAlignment="1">
      <alignment vertical="center"/>
    </xf>
    <xf numFmtId="165" fontId="11" fillId="0" borderId="0" xfId="15" quotePrefix="1" applyFont="1" applyAlignment="1" applyProtection="1">
      <alignment horizontal="left" vertical="center"/>
    </xf>
    <xf numFmtId="165" fontId="11" fillId="0" borderId="0" xfId="22" applyFont="1" applyAlignment="1" applyProtection="1">
      <alignment horizontal="left" vertical="center"/>
    </xf>
    <xf numFmtId="165" fontId="9" fillId="0" borderId="0" xfId="32" applyFont="1" applyAlignment="1">
      <alignment horizontal="right" vertical="center" readingOrder="2"/>
    </xf>
    <xf numFmtId="165" fontId="5" fillId="0" borderId="0" xfId="22" applyFont="1" applyAlignment="1">
      <alignment horizontal="right" vertical="center"/>
    </xf>
    <xf numFmtId="165" fontId="7" fillId="0" borderId="0" xfId="32" applyFont="1" applyAlignment="1">
      <alignment horizontal="left" vertical="center"/>
    </xf>
    <xf numFmtId="165" fontId="7" fillId="0" borderId="0" xfId="22" quotePrefix="1" applyFont="1" applyAlignment="1">
      <alignment horizontal="left" vertical="center"/>
    </xf>
    <xf numFmtId="3" fontId="7" fillId="0" borderId="0" xfId="22" applyNumberFormat="1" applyFont="1" applyAlignment="1">
      <alignment horizontal="right" vertical="center"/>
    </xf>
    <xf numFmtId="165" fontId="12" fillId="0" borderId="0" xfId="22" applyFont="1" applyAlignment="1">
      <alignment horizontal="right" vertical="center" readingOrder="2"/>
    </xf>
    <xf numFmtId="3" fontId="5" fillId="0" borderId="0" xfId="22" applyNumberFormat="1" applyFont="1" applyAlignment="1">
      <alignment horizontal="right" vertical="center"/>
    </xf>
    <xf numFmtId="165" fontId="14" fillId="0" borderId="0" xfId="22" applyFont="1" applyAlignment="1" applyProtection="1">
      <alignment horizontal="left" vertical="center"/>
    </xf>
    <xf numFmtId="2" fontId="7" fillId="0" borderId="0" xfId="13" applyNumberFormat="1" applyFont="1" applyAlignment="1">
      <alignment horizontal="right" vertical="center"/>
    </xf>
    <xf numFmtId="165" fontId="5" fillId="0" borderId="0" xfId="14" applyFont="1" applyAlignment="1">
      <alignment horizontal="right" vertical="center"/>
    </xf>
    <xf numFmtId="165" fontId="9" fillId="0" borderId="0" xfId="16" applyFont="1" applyAlignment="1">
      <alignment vertical="center"/>
    </xf>
    <xf numFmtId="165" fontId="5" fillId="0" borderId="0" xfId="16" applyFont="1" applyAlignment="1">
      <alignment vertical="center"/>
    </xf>
    <xf numFmtId="165" fontId="11" fillId="0" borderId="0" xfId="16" quotePrefix="1" applyFont="1" applyAlignment="1" applyProtection="1">
      <alignment horizontal="left" vertical="center"/>
    </xf>
    <xf numFmtId="165" fontId="11" fillId="0" borderId="0" xfId="16" applyFont="1" applyAlignment="1">
      <alignment vertical="center"/>
    </xf>
    <xf numFmtId="165" fontId="7" fillId="0" borderId="0" xfId="16" quotePrefix="1" applyFont="1" applyAlignment="1" applyProtection="1">
      <alignment horizontal="right" vertical="center"/>
    </xf>
    <xf numFmtId="165" fontId="5" fillId="0" borderId="0" xfId="16" applyFont="1" applyAlignment="1" applyProtection="1">
      <alignment horizontal="right" vertical="center"/>
    </xf>
    <xf numFmtId="169" fontId="7" fillId="0" borderId="0" xfId="16" applyNumberFormat="1" applyFont="1" applyAlignment="1">
      <alignment vertical="center"/>
    </xf>
    <xf numFmtId="165" fontId="7" fillId="0" borderId="0" xfId="16" applyFont="1" applyAlignment="1">
      <alignment vertical="center"/>
    </xf>
    <xf numFmtId="169" fontId="5" fillId="0" borderId="0" xfId="16" applyNumberFormat="1" applyFont="1" applyAlignment="1" applyProtection="1">
      <alignment vertical="center"/>
    </xf>
    <xf numFmtId="165" fontId="7" fillId="0" borderId="0" xfId="16" applyFont="1" applyAlignment="1">
      <alignment horizontal="right" vertical="center"/>
    </xf>
    <xf numFmtId="165" fontId="20" fillId="0" borderId="0" xfId="16" applyFont="1" applyAlignment="1">
      <alignment vertical="center"/>
    </xf>
    <xf numFmtId="165" fontId="8" fillId="0" borderId="0" xfId="16" applyFont="1" applyAlignment="1">
      <alignment vertical="center"/>
    </xf>
    <xf numFmtId="165" fontId="5" fillId="0" borderId="0" xfId="25" applyFont="1" applyAlignment="1" applyProtection="1">
      <alignment horizontal="left" vertical="center"/>
    </xf>
    <xf numFmtId="165" fontId="5" fillId="0" borderId="0" xfId="25" quotePrefix="1" applyFont="1" applyAlignment="1" applyProtection="1">
      <alignment horizontal="left" vertical="center"/>
    </xf>
    <xf numFmtId="165" fontId="5" fillId="2" borderId="0" xfId="0" applyFont="1" applyFill="1" applyAlignment="1">
      <alignment vertical="center"/>
    </xf>
    <xf numFmtId="3" fontId="5" fillId="2" borderId="0" xfId="18" applyNumberFormat="1" applyFont="1" applyFill="1" applyAlignment="1">
      <alignment horizontal="right" vertical="center"/>
    </xf>
    <xf numFmtId="165" fontId="9" fillId="0" borderId="0" xfId="13" applyFont="1" applyAlignment="1">
      <alignment vertical="center" readingOrder="2"/>
    </xf>
    <xf numFmtId="165" fontId="11" fillId="0" borderId="0" xfId="13" applyFont="1" applyAlignment="1" applyProtection="1">
      <alignment horizontal="left" vertical="center"/>
    </xf>
    <xf numFmtId="165" fontId="11" fillId="0" borderId="0" xfId="13" applyFont="1" applyAlignment="1">
      <alignment vertical="center"/>
    </xf>
    <xf numFmtId="165" fontId="5" fillId="0" borderId="0" xfId="13" applyFont="1" applyAlignment="1">
      <alignment vertical="center" readingOrder="2"/>
    </xf>
    <xf numFmtId="165" fontId="12" fillId="0" borderId="0" xfId="13" quotePrefix="1" applyFont="1" applyAlignment="1">
      <alignment vertical="center" readingOrder="2"/>
    </xf>
    <xf numFmtId="165" fontId="5" fillId="0" borderId="0" xfId="25" applyFont="1" applyAlignment="1">
      <alignment vertical="center"/>
    </xf>
    <xf numFmtId="165" fontId="8" fillId="0" borderId="0" xfId="13" quotePrefix="1" applyFont="1" applyAlignment="1">
      <alignment horizontal="right" vertical="center" readingOrder="2"/>
    </xf>
    <xf numFmtId="165" fontId="14" fillId="0" borderId="0" xfId="25" quotePrefix="1" applyFont="1" applyAlignment="1">
      <alignment horizontal="left" vertical="center"/>
    </xf>
    <xf numFmtId="165" fontId="7" fillId="0" borderId="0" xfId="25" applyFont="1" applyAlignment="1">
      <alignment vertical="center" readingOrder="2"/>
    </xf>
    <xf numFmtId="165" fontId="14" fillId="0" borderId="0" xfId="25" applyFont="1" applyAlignment="1" applyProtection="1">
      <alignment horizontal="left" vertical="center"/>
    </xf>
    <xf numFmtId="165" fontId="14" fillId="0" borderId="0" xfId="13" applyFont="1" applyAlignment="1">
      <alignment horizontal="left" vertical="center"/>
    </xf>
    <xf numFmtId="165" fontId="9" fillId="0" borderId="0" xfId="25" applyFont="1" applyAlignment="1">
      <alignment vertical="center"/>
    </xf>
    <xf numFmtId="165" fontId="10" fillId="0" borderId="0" xfId="25" applyFont="1" applyAlignment="1">
      <alignment vertical="center"/>
    </xf>
    <xf numFmtId="165" fontId="11" fillId="0" borderId="0" xfId="25" applyFont="1" applyAlignment="1">
      <alignment vertical="center"/>
    </xf>
    <xf numFmtId="165" fontId="5" fillId="0" borderId="0" xfId="25" applyFont="1" applyAlignment="1">
      <alignment horizontal="right" vertical="center"/>
    </xf>
    <xf numFmtId="165" fontId="5" fillId="0" borderId="0" xfId="25" applyFont="1" applyAlignment="1">
      <alignment horizontal="center" vertical="center"/>
    </xf>
    <xf numFmtId="165" fontId="5" fillId="0" borderId="0" xfId="25" applyFont="1" applyAlignment="1" applyProtection="1">
      <alignment horizontal="center" vertical="center"/>
    </xf>
    <xf numFmtId="165" fontId="12" fillId="0" borderId="0" xfId="0" applyFont="1" applyAlignment="1">
      <alignment vertical="center"/>
    </xf>
    <xf numFmtId="165" fontId="12" fillId="0" borderId="0" xfId="25" applyFont="1" applyAlignment="1">
      <alignment vertical="center"/>
    </xf>
    <xf numFmtId="165" fontId="7" fillId="0" borderId="0" xfId="24" applyFont="1" applyAlignment="1">
      <alignment vertical="center"/>
    </xf>
    <xf numFmtId="165" fontId="10" fillId="0" borderId="0" xfId="15" applyFont="1" applyAlignment="1">
      <alignment horizontal="right" vertical="center" readingOrder="2"/>
    </xf>
    <xf numFmtId="165" fontId="5" fillId="0" borderId="0" xfId="15" applyFont="1" applyAlignment="1">
      <alignment horizontal="right" vertical="center" readingOrder="2"/>
    </xf>
    <xf numFmtId="165" fontId="11" fillId="0" borderId="0" xfId="22" quotePrefix="1" applyFont="1" applyAlignment="1" applyProtection="1">
      <alignment horizontal="left" vertical="center"/>
    </xf>
    <xf numFmtId="165" fontId="11" fillId="0" borderId="0" xfId="15" applyFont="1" applyAlignment="1">
      <alignment horizontal="right" vertical="center" readingOrder="2"/>
    </xf>
    <xf numFmtId="165" fontId="7" fillId="0" borderId="0" xfId="15" applyFont="1" applyAlignment="1">
      <alignment horizontal="right" vertical="center"/>
    </xf>
    <xf numFmtId="3" fontId="7" fillId="0" borderId="0" xfId="22" applyNumberFormat="1" applyFont="1" applyAlignment="1">
      <alignment vertical="center"/>
    </xf>
    <xf numFmtId="3" fontId="5" fillId="0" borderId="0" xfId="22" applyNumberFormat="1" applyFont="1" applyAlignment="1">
      <alignment vertical="center"/>
    </xf>
    <xf numFmtId="165" fontId="8" fillId="0" borderId="0" xfId="15" applyFont="1" applyAlignment="1">
      <alignment horizontal="right" vertical="center" readingOrder="2"/>
    </xf>
    <xf numFmtId="165" fontId="25" fillId="0" borderId="0" xfId="22" applyFont="1" applyAlignment="1">
      <alignment vertical="center"/>
    </xf>
    <xf numFmtId="165" fontId="8" fillId="0" borderId="0" xfId="22" applyFont="1" applyAlignment="1" applyProtection="1">
      <alignment horizontal="left" vertical="center"/>
    </xf>
    <xf numFmtId="168" fontId="7" fillId="0" borderId="0" xfId="22" applyNumberFormat="1" applyFont="1" applyAlignment="1">
      <alignment vertical="center"/>
    </xf>
    <xf numFmtId="165" fontId="7" fillId="0" borderId="0" xfId="22" quotePrefix="1" applyFont="1" applyAlignment="1">
      <alignment horizontal="right" vertical="center"/>
    </xf>
    <xf numFmtId="165" fontId="12" fillId="0" borderId="0" xfId="15" applyFont="1" applyAlignment="1">
      <alignment horizontal="right" vertical="center" readingOrder="2"/>
    </xf>
    <xf numFmtId="165" fontId="8" fillId="0" borderId="0" xfId="0" applyFont="1" applyAlignment="1">
      <alignment vertical="center"/>
    </xf>
    <xf numFmtId="165" fontId="7" fillId="0" borderId="0" xfId="15" quotePrefix="1" applyFont="1" applyAlignment="1">
      <alignment horizontal="right" vertical="center" readingOrder="2"/>
    </xf>
    <xf numFmtId="165" fontId="11" fillId="0" borderId="0" xfId="24" quotePrefix="1" applyFont="1" applyAlignment="1" applyProtection="1">
      <alignment horizontal="left" vertical="center"/>
    </xf>
    <xf numFmtId="165" fontId="7" fillId="0" borderId="0" xfId="24" applyFont="1" applyAlignment="1">
      <alignment horizontal="right" vertical="center"/>
    </xf>
    <xf numFmtId="165" fontId="5" fillId="0" borderId="0" xfId="24" applyFont="1" applyAlignment="1">
      <alignment vertical="center"/>
    </xf>
    <xf numFmtId="165" fontId="5" fillId="0" borderId="0" xfId="24" quotePrefix="1" applyFont="1" applyAlignment="1" applyProtection="1">
      <alignment horizontal="left" vertical="center"/>
    </xf>
    <xf numFmtId="165" fontId="5" fillId="0" borderId="0" xfId="24" applyFont="1" applyAlignment="1" applyProtection="1">
      <alignment horizontal="left" vertical="center"/>
    </xf>
    <xf numFmtId="165" fontId="5" fillId="0" borderId="0" xfId="24" applyFont="1" applyAlignment="1">
      <alignment vertical="center" readingOrder="2"/>
    </xf>
    <xf numFmtId="165" fontId="12" fillId="0" borderId="0" xfId="24" applyFont="1" applyAlignment="1">
      <alignment vertical="center"/>
    </xf>
    <xf numFmtId="165" fontId="8" fillId="0" borderId="0" xfId="24" applyFont="1" applyAlignment="1">
      <alignment vertical="center"/>
    </xf>
    <xf numFmtId="165" fontId="8" fillId="0" borderId="0" xfId="24" applyFont="1" applyAlignment="1" applyProtection="1">
      <alignment horizontal="left" vertical="center"/>
    </xf>
    <xf numFmtId="165" fontId="12" fillId="0" borderId="0" xfId="24" quotePrefix="1" applyFont="1" applyAlignment="1" applyProtection="1">
      <alignment horizontal="left" vertical="center"/>
    </xf>
    <xf numFmtId="165" fontId="14" fillId="0" borderId="0" xfId="24" applyFont="1" applyAlignment="1">
      <alignment vertical="center"/>
    </xf>
    <xf numFmtId="165" fontId="10" fillId="0" borderId="0" xfId="24" applyFont="1" applyAlignment="1">
      <alignment horizontal="right" vertical="center" readingOrder="2"/>
    </xf>
    <xf numFmtId="165" fontId="7" fillId="0" borderId="0" xfId="24" applyFont="1" applyAlignment="1">
      <alignment horizontal="right" vertical="center" readingOrder="2"/>
    </xf>
    <xf numFmtId="165" fontId="7" fillId="0" borderId="0" xfId="24" quotePrefix="1" applyFont="1" applyAlignment="1" applyProtection="1">
      <alignment horizontal="left" vertical="center"/>
    </xf>
    <xf numFmtId="165" fontId="8" fillId="0" borderId="0" xfId="24" quotePrefix="1" applyFont="1" applyAlignment="1">
      <alignment horizontal="right" vertical="center" readingOrder="2"/>
    </xf>
    <xf numFmtId="165" fontId="12" fillId="0" borderId="0" xfId="24" applyFont="1" applyAlignment="1">
      <alignment horizontal="right" vertical="center" readingOrder="2"/>
    </xf>
    <xf numFmtId="165" fontId="15" fillId="0" borderId="0" xfId="16" applyFont="1" applyAlignment="1">
      <alignment vertical="center"/>
    </xf>
    <xf numFmtId="49" fontId="5" fillId="0" borderId="0" xfId="25" applyNumberFormat="1" applyFont="1" applyAlignment="1">
      <alignment horizontal="right" vertical="center" readingOrder="2"/>
    </xf>
    <xf numFmtId="165" fontId="9" fillId="0" borderId="0" xfId="19" applyFont="1" applyAlignment="1">
      <alignment vertical="center"/>
    </xf>
    <xf numFmtId="165" fontId="7" fillId="0" borderId="0" xfId="28" applyFont="1" applyAlignment="1">
      <alignment vertical="center"/>
    </xf>
    <xf numFmtId="165" fontId="5" fillId="0" borderId="0" xfId="28" applyFont="1" applyAlignment="1">
      <alignment vertical="center"/>
    </xf>
    <xf numFmtId="165" fontId="5" fillId="0" borderId="0" xfId="28" quotePrefix="1" applyFont="1" applyAlignment="1">
      <alignment horizontal="left" vertical="center"/>
    </xf>
    <xf numFmtId="165" fontId="7" fillId="0" borderId="0" xfId="28" quotePrefix="1" applyFont="1" applyAlignment="1">
      <alignment horizontal="left" vertical="center"/>
    </xf>
    <xf numFmtId="165" fontId="14" fillId="0" borderId="0" xfId="28" applyFont="1" applyAlignment="1">
      <alignment horizontal="right" vertical="center"/>
    </xf>
    <xf numFmtId="165" fontId="7" fillId="0" borderId="0" xfId="28" applyFont="1" applyAlignment="1">
      <alignment horizontal="right" vertical="center"/>
    </xf>
    <xf numFmtId="170" fontId="7" fillId="0" borderId="0" xfId="28" applyNumberFormat="1" applyFont="1" applyAlignment="1">
      <alignment horizontal="right" vertical="center"/>
    </xf>
    <xf numFmtId="170" fontId="7" fillId="0" borderId="0" xfId="28" applyNumberFormat="1" applyFont="1" applyAlignment="1">
      <alignment vertical="center"/>
    </xf>
    <xf numFmtId="174" fontId="7" fillId="0" borderId="0" xfId="28" applyNumberFormat="1" applyFont="1" applyAlignment="1">
      <alignment horizontal="right" vertical="center"/>
    </xf>
    <xf numFmtId="3" fontId="7" fillId="0" borderId="0" xfId="28" applyNumberFormat="1" applyFont="1" applyAlignment="1">
      <alignment horizontal="right" vertical="center"/>
    </xf>
    <xf numFmtId="174" fontId="7" fillId="0" borderId="0" xfId="28" applyNumberFormat="1" applyFont="1" applyAlignment="1">
      <alignment vertical="center"/>
    </xf>
    <xf numFmtId="3" fontId="7" fillId="0" borderId="0" xfId="28" applyNumberFormat="1" applyFont="1" applyAlignment="1">
      <alignment vertical="center"/>
    </xf>
    <xf numFmtId="165" fontId="5" fillId="0" borderId="0" xfId="28" applyFont="1" applyAlignment="1">
      <alignment horizontal="left" vertical="center"/>
    </xf>
    <xf numFmtId="3" fontId="7" fillId="2" borderId="0" xfId="28" applyNumberFormat="1" applyFont="1" applyFill="1" applyAlignment="1">
      <alignment horizontal="right" vertical="center"/>
    </xf>
    <xf numFmtId="165" fontId="7" fillId="0" borderId="0" xfId="20" applyFont="1" applyAlignment="1">
      <alignment vertical="center"/>
    </xf>
    <xf numFmtId="165" fontId="17" fillId="0" borderId="0" xfId="28" applyFont="1" applyAlignment="1">
      <alignment vertical="center"/>
    </xf>
    <xf numFmtId="170" fontId="17" fillId="0" borderId="0" xfId="28" applyNumberFormat="1" applyFont="1" applyAlignment="1">
      <alignment vertical="center"/>
    </xf>
    <xf numFmtId="165" fontId="17" fillId="0" borderId="0" xfId="28" applyFont="1" applyAlignment="1">
      <alignment horizontal="left" vertical="center"/>
    </xf>
    <xf numFmtId="165" fontId="7" fillId="0" borderId="0" xfId="28" applyFont="1" applyAlignment="1">
      <alignment horizontal="left" vertical="center"/>
    </xf>
    <xf numFmtId="165" fontId="5" fillId="0" borderId="0" xfId="28" applyFont="1" applyAlignment="1">
      <alignment horizontal="right" vertical="center"/>
    </xf>
    <xf numFmtId="165" fontId="7" fillId="0" borderId="0" xfId="28" quotePrefix="1" applyFont="1" applyAlignment="1">
      <alignment vertical="center"/>
    </xf>
    <xf numFmtId="1" fontId="17" fillId="0" borderId="0" xfId="28" applyNumberFormat="1" applyFont="1" applyAlignment="1">
      <alignment vertical="center"/>
    </xf>
    <xf numFmtId="165" fontId="7" fillId="0" borderId="0" xfId="28" quotePrefix="1" applyFont="1" applyAlignment="1">
      <alignment vertical="center" wrapText="1"/>
    </xf>
    <xf numFmtId="165" fontId="21" fillId="0" borderId="0" xfId="28" quotePrefix="1" applyFont="1" applyAlignment="1">
      <alignment vertical="center"/>
    </xf>
    <xf numFmtId="1" fontId="7" fillId="0" borderId="0" xfId="28" applyNumberFormat="1" applyFont="1" applyAlignment="1">
      <alignment vertical="center"/>
    </xf>
    <xf numFmtId="165" fontId="21" fillId="0" borderId="0" xfId="28" applyFont="1" applyAlignment="1">
      <alignment vertical="center"/>
    </xf>
    <xf numFmtId="165" fontId="14" fillId="0" borderId="0" xfId="28" applyFont="1" applyAlignment="1">
      <alignment vertical="center"/>
    </xf>
    <xf numFmtId="165" fontId="14" fillId="0" borderId="0" xfId="28" quotePrefix="1" applyFont="1" applyAlignment="1">
      <alignment horizontal="left" vertical="center"/>
    </xf>
    <xf numFmtId="165" fontId="11" fillId="0" borderId="0" xfId="23" applyFont="1" applyAlignment="1">
      <alignment horizontal="right" vertical="center" readingOrder="2"/>
    </xf>
    <xf numFmtId="165" fontId="11" fillId="0" borderId="0" xfId="14" applyFont="1" applyAlignment="1">
      <alignment horizontal="right" vertical="center" readingOrder="2"/>
    </xf>
    <xf numFmtId="165" fontId="7" fillId="0" borderId="0" xfId="29" applyNumberFormat="1" applyFont="1" applyAlignment="1">
      <alignment vertical="center"/>
    </xf>
    <xf numFmtId="165" fontId="7" fillId="0" borderId="0" xfId="29" quotePrefix="1" applyNumberFormat="1" applyFont="1" applyAlignment="1">
      <alignment horizontal="left" vertical="center"/>
    </xf>
    <xf numFmtId="165" fontId="7" fillId="0" borderId="0" xfId="29" quotePrefix="1" applyNumberFormat="1" applyFont="1" applyAlignment="1">
      <alignment horizontal="right" vertical="center" readingOrder="2"/>
    </xf>
    <xf numFmtId="165" fontId="20" fillId="0" borderId="0" xfId="29" applyNumberFormat="1" applyFont="1" applyAlignment="1">
      <alignment vertical="center"/>
    </xf>
    <xf numFmtId="165" fontId="8" fillId="0" borderId="0" xfId="14" applyFont="1" applyAlignment="1" applyProtection="1">
      <alignment horizontal="left" vertical="center"/>
    </xf>
    <xf numFmtId="165" fontId="15" fillId="0" borderId="0" xfId="14" applyFont="1" applyAlignment="1">
      <alignment horizontal="right" vertical="center" readingOrder="2"/>
    </xf>
    <xf numFmtId="165" fontId="9" fillId="0" borderId="0" xfId="14" applyFont="1" applyAlignment="1">
      <alignment horizontal="right" vertical="center"/>
    </xf>
    <xf numFmtId="4" fontId="7" fillId="0" borderId="0" xfId="14" applyNumberFormat="1" applyFont="1" applyAlignment="1">
      <alignment horizontal="right" vertical="center"/>
    </xf>
    <xf numFmtId="2" fontId="7" fillId="0" borderId="0" xfId="17" applyNumberFormat="1" applyFont="1" applyAlignment="1">
      <alignment horizontal="right" vertical="center"/>
    </xf>
    <xf numFmtId="2" fontId="7" fillId="0" borderId="0" xfId="14" applyNumberFormat="1" applyFont="1" applyAlignment="1">
      <alignment horizontal="right" vertical="center"/>
    </xf>
    <xf numFmtId="2" fontId="5" fillId="0" borderId="0" xfId="14" quotePrefix="1" applyNumberFormat="1" applyFont="1" applyAlignment="1" applyProtection="1">
      <alignment horizontal="right" vertical="center"/>
    </xf>
    <xf numFmtId="165" fontId="14" fillId="0" borderId="0" xfId="14" applyFont="1" applyAlignment="1">
      <alignment horizontal="right" vertical="center"/>
    </xf>
    <xf numFmtId="165" fontId="7" fillId="0" borderId="0" xfId="14" applyFont="1" applyAlignment="1" applyProtection="1">
      <alignment horizontal="right" vertical="center"/>
    </xf>
    <xf numFmtId="165" fontId="5" fillId="0" borderId="0" xfId="14" applyFont="1" applyAlignment="1">
      <alignment vertical="center" readingOrder="2"/>
    </xf>
    <xf numFmtId="171" fontId="24" fillId="0" borderId="0" xfId="29" applyNumberFormat="1" applyFont="1" applyAlignment="1">
      <alignment horizontal="center" vertical="center"/>
    </xf>
    <xf numFmtId="166" fontId="7" fillId="0" borderId="0" xfId="21" applyFont="1" applyAlignment="1" applyProtection="1">
      <alignment horizontal="right" vertical="center"/>
    </xf>
    <xf numFmtId="166" fontId="25" fillId="0" borderId="0" xfId="21" applyFont="1" applyAlignment="1">
      <alignment vertical="center"/>
    </xf>
    <xf numFmtId="166" fontId="25" fillId="0" borderId="0" xfId="21" applyFont="1" applyAlignment="1">
      <alignment horizontal="center" vertical="center"/>
    </xf>
    <xf numFmtId="165" fontId="5" fillId="0" borderId="0" xfId="0" applyFont="1" applyAlignment="1" applyProtection="1">
      <alignment horizontal="left" vertical="center"/>
    </xf>
    <xf numFmtId="174" fontId="12" fillId="0" borderId="0" xfId="0" applyNumberFormat="1" applyFont="1" applyFill="1" applyBorder="1" applyAlignment="1">
      <alignment horizontal="left" vertical="center" wrapText="1"/>
    </xf>
    <xf numFmtId="174" fontId="7" fillId="0" borderId="0" xfId="0" applyNumberFormat="1" applyFont="1" applyFill="1" applyBorder="1" applyAlignment="1">
      <alignment vertical="center" wrapText="1"/>
    </xf>
    <xf numFmtId="174" fontId="12" fillId="0" borderId="0" xfId="0" applyNumberFormat="1" applyFont="1" applyFill="1" applyBorder="1" applyAlignment="1">
      <alignment horizontal="right" vertical="center" readingOrder="2"/>
    </xf>
    <xf numFmtId="174" fontId="19" fillId="0" borderId="0" xfId="0" applyNumberFormat="1" applyFont="1" applyFill="1" applyBorder="1" applyAlignment="1">
      <alignment vertical="center" wrapText="1"/>
    </xf>
    <xf numFmtId="174" fontId="8" fillId="0" borderId="0" xfId="0" applyNumberFormat="1" applyFont="1" applyFill="1" applyBorder="1" applyAlignment="1">
      <alignment vertical="center" wrapText="1" readingOrder="2"/>
    </xf>
    <xf numFmtId="165" fontId="5" fillId="0" borderId="0" xfId="18" applyNumberFormat="1" applyFont="1" applyAlignment="1" applyProtection="1">
      <alignment horizontal="left" vertical="center"/>
    </xf>
    <xf numFmtId="3" fontId="5" fillId="0" borderId="0" xfId="0" applyNumberFormat="1" applyFont="1" applyFill="1" applyBorder="1" applyAlignment="1">
      <alignment vertical="center" wrapText="1"/>
    </xf>
    <xf numFmtId="165" fontId="11" fillId="0" borderId="0" xfId="24" applyFont="1" applyAlignment="1">
      <alignment vertical="center"/>
    </xf>
    <xf numFmtId="165" fontId="7" fillId="0" borderId="0" xfId="24" applyFont="1" applyBorder="1" applyAlignment="1">
      <alignment vertical="center"/>
    </xf>
    <xf numFmtId="174" fontId="12" fillId="0" borderId="0" xfId="0" applyNumberFormat="1" applyFont="1" applyBorder="1" applyAlignment="1">
      <alignment horizontal="right" vertical="center" readingOrder="2"/>
    </xf>
    <xf numFmtId="165" fontId="7" fillId="0" borderId="0" xfId="24" quotePrefix="1" applyFont="1" applyBorder="1" applyAlignment="1" applyProtection="1">
      <alignment horizontal="right" vertical="center"/>
    </xf>
    <xf numFmtId="165" fontId="7" fillId="0" borderId="0" xfId="24" applyFont="1" applyBorder="1" applyAlignment="1">
      <alignment horizontal="right" vertical="center"/>
    </xf>
    <xf numFmtId="3" fontId="7" fillId="0" borderId="0" xfId="0" applyNumberFormat="1" applyFont="1" applyBorder="1" applyAlignment="1">
      <alignment vertical="center"/>
    </xf>
    <xf numFmtId="3" fontId="5" fillId="0" borderId="0" xfId="0" applyNumberFormat="1" applyFont="1" applyBorder="1" applyAlignment="1">
      <alignment vertical="center"/>
    </xf>
    <xf numFmtId="3" fontId="7" fillId="0" borderId="0" xfId="0" applyNumberFormat="1" applyFont="1" applyBorder="1" applyAlignment="1" applyProtection="1">
      <alignment vertical="center"/>
    </xf>
    <xf numFmtId="168" fontId="7" fillId="0" borderId="0" xfId="0" applyNumberFormat="1" applyFont="1" applyBorder="1" applyAlignment="1" applyProtection="1">
      <alignment vertical="center"/>
    </xf>
    <xf numFmtId="169" fontId="5" fillId="0" borderId="0" xfId="0" applyNumberFormat="1" applyFont="1" applyBorder="1" applyAlignment="1">
      <alignment vertical="center"/>
    </xf>
    <xf numFmtId="168" fontId="5" fillId="0" borderId="0" xfId="0" applyNumberFormat="1" applyFont="1" applyBorder="1" applyAlignment="1">
      <alignment vertical="center"/>
    </xf>
    <xf numFmtId="168" fontId="5" fillId="0" borderId="0" xfId="0" applyNumberFormat="1" applyFont="1" applyBorder="1" applyAlignment="1" applyProtection="1">
      <alignment vertical="center"/>
    </xf>
    <xf numFmtId="169" fontId="5" fillId="0" borderId="0" xfId="0" applyNumberFormat="1" applyFont="1" applyBorder="1" applyAlignment="1" applyProtection="1">
      <alignment vertical="center"/>
    </xf>
    <xf numFmtId="165" fontId="7" fillId="0" borderId="0" xfId="0" applyFont="1" applyBorder="1" applyAlignment="1">
      <alignment vertical="center"/>
    </xf>
    <xf numFmtId="0" fontId="7" fillId="0" borderId="0" xfId="2" applyFont="1" applyAlignment="1">
      <alignment vertical="center"/>
    </xf>
    <xf numFmtId="165" fontId="7" fillId="0" borderId="0" xfId="15" applyFont="1" applyAlignment="1" applyProtection="1">
      <alignment horizontal="left" vertical="center"/>
    </xf>
    <xf numFmtId="0" fontId="12" fillId="0" borderId="0" xfId="2" applyFont="1" applyAlignment="1">
      <alignment horizontal="right" vertical="center"/>
    </xf>
    <xf numFmtId="0" fontId="14" fillId="0" borderId="0" xfId="2" applyFont="1" applyAlignment="1">
      <alignment vertical="center"/>
    </xf>
    <xf numFmtId="3" fontId="5" fillId="0" borderId="0" xfId="0" applyNumberFormat="1" applyFont="1" applyFill="1" applyBorder="1" applyAlignment="1">
      <alignment horizontal="right" vertical="center" wrapText="1"/>
    </xf>
    <xf numFmtId="3" fontId="7" fillId="0" borderId="0" xfId="0" applyNumberFormat="1" applyFont="1" applyFill="1" applyBorder="1" applyAlignment="1">
      <alignment horizontal="right" vertical="center" wrapText="1"/>
    </xf>
    <xf numFmtId="3" fontId="7" fillId="0" borderId="0" xfId="0" applyNumberFormat="1" applyFont="1" applyFill="1" applyBorder="1" applyAlignment="1">
      <alignment vertical="center" wrapText="1"/>
    </xf>
    <xf numFmtId="165" fontId="5" fillId="0" borderId="0" xfId="15" quotePrefix="1" applyFont="1" applyAlignment="1" applyProtection="1">
      <alignment horizontal="left" vertical="center"/>
    </xf>
    <xf numFmtId="165" fontId="8" fillId="0" borderId="0" xfId="0" quotePrefix="1" applyFont="1" applyAlignment="1">
      <alignment horizontal="right" vertical="center" readingOrder="2"/>
    </xf>
    <xf numFmtId="165" fontId="12" fillId="0" borderId="0" xfId="23" applyFont="1" applyAlignment="1">
      <alignment vertical="center"/>
    </xf>
    <xf numFmtId="165" fontId="10" fillId="0" borderId="0" xfId="23" applyFont="1" applyAlignment="1">
      <alignment vertical="center" readingOrder="2"/>
    </xf>
    <xf numFmtId="165" fontId="7" fillId="0" borderId="0" xfId="18" applyFont="1" applyAlignment="1">
      <alignment vertical="center" readingOrder="2"/>
    </xf>
    <xf numFmtId="165" fontId="15" fillId="0" borderId="0" xfId="18" applyFont="1" applyFill="1" applyAlignment="1">
      <alignment vertical="center" readingOrder="2"/>
    </xf>
    <xf numFmtId="165" fontId="15" fillId="0" borderId="0" xfId="22" applyFont="1" applyAlignment="1">
      <alignment vertical="center" readingOrder="2"/>
    </xf>
    <xf numFmtId="165" fontId="5" fillId="0" borderId="0" xfId="23" applyFont="1" applyAlignment="1" applyProtection="1">
      <alignment vertical="center"/>
    </xf>
    <xf numFmtId="165" fontId="5" fillId="0" borderId="0" xfId="23" applyFont="1" applyAlignment="1">
      <alignment horizontal="center" vertical="center"/>
    </xf>
    <xf numFmtId="3" fontId="5" fillId="0" borderId="0" xfId="23" applyNumberFormat="1" applyFont="1" applyAlignment="1">
      <alignment vertical="center"/>
    </xf>
    <xf numFmtId="3" fontId="5" fillId="0" borderId="0" xfId="0" applyNumberFormat="1" applyFont="1" applyBorder="1" applyAlignment="1">
      <alignment vertical="center" wrapText="1"/>
    </xf>
    <xf numFmtId="174" fontId="5" fillId="0" borderId="0" xfId="0" applyNumberFormat="1" applyFont="1" applyFill="1" applyBorder="1" applyAlignment="1">
      <alignment vertical="center" wrapText="1"/>
    </xf>
    <xf numFmtId="174" fontId="5" fillId="0" borderId="0" xfId="0" applyNumberFormat="1" applyFont="1" applyBorder="1" applyAlignment="1">
      <alignment vertical="center" wrapText="1"/>
    </xf>
    <xf numFmtId="165" fontId="14" fillId="0" borderId="0" xfId="24" applyFont="1" applyAlignment="1">
      <alignment horizontal="left" vertical="center"/>
    </xf>
    <xf numFmtId="165" fontId="5" fillId="0" borderId="0" xfId="0" applyFont="1" applyAlignment="1" applyProtection="1">
      <alignment vertical="center"/>
    </xf>
    <xf numFmtId="165" fontId="26" fillId="0" borderId="0" xfId="0" applyFont="1" applyAlignment="1">
      <alignment vertical="center"/>
    </xf>
    <xf numFmtId="173" fontId="7" fillId="0" borderId="0" xfId="2" applyNumberFormat="1" applyFont="1" applyAlignment="1">
      <alignment horizontal="right" vertical="center"/>
    </xf>
    <xf numFmtId="174" fontId="15" fillId="0" borderId="0" xfId="0" applyNumberFormat="1" applyFont="1" applyFill="1" applyBorder="1" applyAlignment="1">
      <alignment vertical="center" wrapText="1"/>
    </xf>
    <xf numFmtId="174" fontId="13" fillId="0" borderId="0" xfId="0" applyNumberFormat="1" applyFont="1" applyFill="1" applyBorder="1" applyAlignment="1">
      <alignment horizontal="left" vertical="center" wrapText="1"/>
    </xf>
    <xf numFmtId="174" fontId="15" fillId="0" borderId="0" xfId="0" applyNumberFormat="1" applyFont="1" applyBorder="1" applyAlignment="1">
      <alignment horizontal="left" vertical="center" wrapText="1"/>
    </xf>
    <xf numFmtId="174" fontId="13" fillId="0" borderId="0" xfId="0" applyNumberFormat="1" applyFont="1" applyBorder="1" applyAlignment="1">
      <alignment vertical="center" wrapText="1"/>
    </xf>
    <xf numFmtId="174" fontId="7" fillId="0" borderId="0" xfId="0" applyNumberFormat="1" applyFont="1" applyFill="1" applyBorder="1" applyAlignment="1">
      <alignment vertical="center"/>
    </xf>
    <xf numFmtId="174" fontId="5" fillId="0" borderId="0" xfId="0" applyNumberFormat="1" applyFont="1" applyBorder="1" applyAlignment="1">
      <alignment horizontal="left" vertical="center" wrapText="1"/>
    </xf>
    <xf numFmtId="174" fontId="7" fillId="0" borderId="0" xfId="0" applyNumberFormat="1" applyFont="1" applyBorder="1" applyAlignment="1">
      <alignment horizontal="left" vertical="center" wrapText="1"/>
    </xf>
    <xf numFmtId="3" fontId="7" fillId="0" borderId="0" xfId="0" applyNumberFormat="1" applyFont="1" applyBorder="1" applyAlignment="1">
      <alignment vertical="center" wrapText="1"/>
    </xf>
    <xf numFmtId="174" fontId="7" fillId="0" borderId="0" xfId="0" applyNumberFormat="1" applyFont="1" applyBorder="1" applyAlignment="1">
      <alignment vertical="center" wrapText="1"/>
    </xf>
    <xf numFmtId="165" fontId="11" fillId="0" borderId="0" xfId="23" quotePrefix="1" applyFont="1" applyAlignment="1" applyProtection="1">
      <alignment horizontal="left" vertical="center"/>
    </xf>
    <xf numFmtId="3" fontId="7" fillId="0" borderId="0" xfId="0" applyNumberFormat="1" applyFont="1" applyBorder="1" applyAlignment="1">
      <alignment horizontal="right" vertical="center"/>
    </xf>
    <xf numFmtId="174" fontId="7" fillId="0" borderId="0" xfId="0" applyNumberFormat="1" applyFont="1" applyFill="1" applyBorder="1" applyAlignment="1">
      <alignment horizontal="left" vertical="center"/>
    </xf>
    <xf numFmtId="165" fontId="12" fillId="0" borderId="0" xfId="0" applyFont="1" applyBorder="1" applyAlignment="1">
      <alignment vertical="center"/>
    </xf>
    <xf numFmtId="174" fontId="14" fillId="0" borderId="0" xfId="0" applyNumberFormat="1" applyFont="1" applyFill="1" applyBorder="1" applyAlignment="1">
      <alignment horizontal="left" vertical="center"/>
    </xf>
    <xf numFmtId="0" fontId="14" fillId="0" borderId="0" xfId="0" applyNumberFormat="1" applyFont="1" applyAlignment="1">
      <alignment vertical="center"/>
    </xf>
    <xf numFmtId="3" fontId="5" fillId="0" borderId="0" xfId="0" applyNumberFormat="1" applyFont="1" applyFill="1" applyBorder="1" applyAlignment="1">
      <alignment horizontal="right" vertical="center"/>
    </xf>
    <xf numFmtId="3" fontId="7" fillId="0" borderId="0" xfId="0" applyNumberFormat="1" applyFont="1" applyFill="1" applyBorder="1" applyAlignment="1">
      <alignment horizontal="right" vertical="center"/>
    </xf>
    <xf numFmtId="174" fontId="5" fillId="0" borderId="0" xfId="0" applyNumberFormat="1" applyFont="1" applyFill="1" applyBorder="1" applyAlignment="1">
      <alignment vertical="center"/>
    </xf>
    <xf numFmtId="165" fontId="5" fillId="0" borderId="0" xfId="0" applyNumberFormat="1" applyFont="1" applyAlignment="1">
      <alignment vertical="center"/>
    </xf>
    <xf numFmtId="165" fontId="14" fillId="0" borderId="0" xfId="0" applyFont="1" applyAlignment="1">
      <alignment horizontal="left" vertical="center"/>
    </xf>
    <xf numFmtId="165" fontId="14" fillId="0" borderId="0" xfId="0" quotePrefix="1" applyFont="1" applyAlignment="1">
      <alignment horizontal="left" vertical="center"/>
    </xf>
    <xf numFmtId="165" fontId="7" fillId="0" borderId="0" xfId="0" applyFont="1" applyAlignment="1">
      <alignment vertical="center"/>
    </xf>
    <xf numFmtId="165" fontId="11" fillId="0" borderId="0" xfId="18" applyNumberFormat="1" applyFont="1" applyAlignment="1" applyProtection="1">
      <alignment horizontal="left" vertical="center"/>
    </xf>
    <xf numFmtId="165" fontId="11" fillId="0" borderId="0" xfId="0" applyFont="1" applyAlignment="1">
      <alignment horizontal="right" vertical="center" readingOrder="2"/>
    </xf>
    <xf numFmtId="165" fontId="8" fillId="0" borderId="0" xfId="25" applyFont="1" applyAlignment="1">
      <alignment horizontal="right" vertical="center"/>
    </xf>
    <xf numFmtId="165" fontId="8" fillId="0" borderId="0" xfId="25" quotePrefix="1" applyFont="1" applyAlignment="1">
      <alignment horizontal="right" vertical="center"/>
    </xf>
    <xf numFmtId="49" fontId="5" fillId="0" borderId="0" xfId="14" applyNumberFormat="1" applyFont="1" applyAlignment="1">
      <alignment vertical="center"/>
    </xf>
    <xf numFmtId="165" fontId="16" fillId="0" borderId="0" xfId="14" applyFont="1" applyAlignment="1">
      <alignment horizontal="right" vertical="center"/>
    </xf>
    <xf numFmtId="165" fontId="7" fillId="0" borderId="0" xfId="29" applyNumberFormat="1" applyFont="1" applyAlignment="1">
      <alignment horizontal="right" vertical="center"/>
    </xf>
    <xf numFmtId="3" fontId="5" fillId="0" borderId="0" xfId="19" applyNumberFormat="1" applyFont="1" applyAlignment="1">
      <alignment horizontal="right" vertical="center"/>
    </xf>
    <xf numFmtId="165" fontId="7" fillId="0" borderId="0" xfId="13" applyFont="1" applyAlignment="1">
      <alignment horizontal="right" vertical="center"/>
    </xf>
    <xf numFmtId="165" fontId="7" fillId="0" borderId="0" xfId="25" applyFont="1" applyAlignment="1">
      <alignment horizontal="right" vertical="center"/>
    </xf>
    <xf numFmtId="165" fontId="5" fillId="0" borderId="0" xfId="13" applyFont="1" applyAlignment="1">
      <alignment horizontal="center" vertical="center"/>
    </xf>
    <xf numFmtId="165" fontId="7" fillId="0" borderId="0" xfId="13" applyFont="1" applyAlignment="1" applyProtection="1">
      <alignment horizontal="center" vertical="center"/>
    </xf>
    <xf numFmtId="174" fontId="9" fillId="0" borderId="0" xfId="0" applyNumberFormat="1" applyFont="1" applyBorder="1" applyAlignment="1">
      <alignment vertical="center" wrapText="1" readingOrder="2"/>
    </xf>
    <xf numFmtId="174" fontId="5" fillId="0" borderId="0" xfId="0" applyNumberFormat="1" applyFont="1" applyBorder="1" applyAlignment="1">
      <alignment vertical="center"/>
    </xf>
    <xf numFmtId="165" fontId="7" fillId="0" borderId="0" xfId="23" quotePrefix="1" applyFont="1" applyAlignment="1">
      <alignment horizontal="right" vertical="center" readingOrder="2"/>
    </xf>
    <xf numFmtId="165" fontId="7" fillId="0" borderId="0" xfId="22" quotePrefix="1" applyFont="1" applyAlignment="1">
      <alignment horizontal="right" vertical="center" readingOrder="2"/>
    </xf>
    <xf numFmtId="174" fontId="14" fillId="0" borderId="0" xfId="2" applyNumberFormat="1" applyFont="1" applyBorder="1" applyAlignment="1">
      <alignment horizontal="left" vertical="center" wrapText="1"/>
    </xf>
    <xf numFmtId="174" fontId="5" fillId="0" borderId="0" xfId="0" applyNumberFormat="1" applyFont="1" applyFill="1" applyBorder="1" applyAlignment="1">
      <alignment horizontal="left" vertical="center" wrapText="1"/>
    </xf>
    <xf numFmtId="0" fontId="7" fillId="0" borderId="0" xfId="17" quotePrefix="1" applyFont="1" applyAlignment="1">
      <alignment horizontal="right" vertical="center" readingOrder="2"/>
    </xf>
    <xf numFmtId="171" fontId="7" fillId="0" borderId="0" xfId="29" applyNumberFormat="1" applyFont="1" applyAlignment="1">
      <alignment horizontal="right" vertical="center"/>
    </xf>
    <xf numFmtId="183" fontId="7" fillId="0" borderId="0" xfId="30" applyNumberFormat="1" applyFont="1" applyFill="1" applyBorder="1" applyAlignment="1">
      <alignment horizontal="right" vertical="center"/>
    </xf>
    <xf numFmtId="165" fontId="12" fillId="0" borderId="0" xfId="22" quotePrefix="1" applyFont="1" applyAlignment="1">
      <alignment horizontal="right" vertical="center" readingOrder="2"/>
    </xf>
    <xf numFmtId="165" fontId="16" fillId="0" borderId="0" xfId="0" applyFont="1" applyAlignment="1">
      <alignment horizontal="right" vertical="center"/>
    </xf>
    <xf numFmtId="165" fontId="7" fillId="0" borderId="0" xfId="15" applyFont="1" applyAlignment="1">
      <alignment horizontal="right" vertical="center" readingOrder="2"/>
    </xf>
    <xf numFmtId="174" fontId="14" fillId="0" borderId="0" xfId="0" applyNumberFormat="1" applyFont="1" applyFill="1" applyBorder="1" applyAlignment="1">
      <alignment vertical="center" wrapText="1"/>
    </xf>
    <xf numFmtId="174" fontId="14" fillId="0" borderId="0" xfId="0" applyNumberFormat="1" applyFont="1" applyFill="1" applyBorder="1" applyAlignment="1">
      <alignment vertical="center"/>
    </xf>
    <xf numFmtId="165" fontId="12" fillId="0" borderId="0" xfId="0" applyFont="1" applyAlignment="1">
      <alignment vertical="center" wrapText="1"/>
    </xf>
    <xf numFmtId="174" fontId="8" fillId="0" borderId="0" xfId="0" applyNumberFormat="1" applyFont="1" applyBorder="1" applyAlignment="1">
      <alignment vertical="center" wrapText="1"/>
    </xf>
    <xf numFmtId="174" fontId="7" fillId="0" borderId="0" xfId="0" applyNumberFormat="1" applyFont="1" applyFill="1" applyBorder="1" applyAlignment="1" applyProtection="1">
      <alignment vertical="center" wrapText="1"/>
      <protection locked="0"/>
    </xf>
    <xf numFmtId="3" fontId="7" fillId="0" borderId="0" xfId="19" applyNumberFormat="1" applyFont="1" applyAlignment="1">
      <alignment horizontal="right" vertical="center"/>
    </xf>
    <xf numFmtId="3" fontId="7" fillId="0" borderId="0" xfId="18" applyNumberFormat="1" applyFont="1" applyAlignment="1">
      <alignment horizontal="right" vertical="center"/>
    </xf>
    <xf numFmtId="3" fontId="7" fillId="0" borderId="0" xfId="2" applyNumberFormat="1" applyFont="1" applyAlignment="1">
      <alignment horizontal="right" vertical="center"/>
    </xf>
    <xf numFmtId="165" fontId="7" fillId="0" borderId="0" xfId="19" applyFont="1" applyAlignment="1">
      <alignment horizontal="right" vertical="center"/>
    </xf>
    <xf numFmtId="165" fontId="5" fillId="0" borderId="0" xfId="19" applyFont="1" applyAlignment="1">
      <alignment horizontal="right" vertical="center"/>
    </xf>
    <xf numFmtId="165" fontId="7" fillId="0" borderId="0" xfId="0" applyFont="1" applyBorder="1" applyAlignment="1">
      <alignment horizontal="right" vertical="center"/>
    </xf>
    <xf numFmtId="165" fontId="7" fillId="0" borderId="0" xfId="32" applyFont="1" applyAlignment="1">
      <alignment horizontal="right" vertical="center"/>
    </xf>
    <xf numFmtId="174" fontId="7" fillId="0" borderId="0" xfId="0" applyNumberFormat="1" applyFont="1" applyFill="1" applyBorder="1" applyAlignment="1">
      <alignment horizontal="right" vertical="center" readingOrder="2"/>
    </xf>
    <xf numFmtId="169" fontId="5" fillId="0" borderId="0" xfId="26" quotePrefix="1" applyNumberFormat="1" applyFont="1" applyBorder="1" applyAlignment="1" applyProtection="1">
      <alignment horizontal="right" vertical="center"/>
    </xf>
    <xf numFmtId="165" fontId="16" fillId="0" borderId="0" xfId="29" applyNumberFormat="1" applyFont="1" applyAlignment="1">
      <alignment vertical="center"/>
    </xf>
    <xf numFmtId="174" fontId="15" fillId="0" borderId="0" xfId="0" applyNumberFormat="1" applyFont="1" applyBorder="1" applyAlignment="1">
      <alignment vertical="center" wrapText="1"/>
    </xf>
    <xf numFmtId="174" fontId="13" fillId="0" borderId="0" xfId="0" applyNumberFormat="1" applyFont="1" applyBorder="1" applyAlignment="1">
      <alignment horizontal="left" vertical="center" wrapText="1"/>
    </xf>
    <xf numFmtId="174" fontId="12" fillId="0" borderId="0" xfId="0" applyNumberFormat="1" applyFont="1" applyBorder="1" applyAlignment="1">
      <alignment horizontal="left" vertical="center" wrapText="1"/>
    </xf>
    <xf numFmtId="174" fontId="13" fillId="0" borderId="1" xfId="0" applyNumberFormat="1" applyFont="1" applyBorder="1" applyAlignment="1">
      <alignment vertical="center" wrapText="1"/>
    </xf>
    <xf numFmtId="3" fontId="7" fillId="0" borderId="0" xfId="1" applyNumberFormat="1" applyFont="1" applyBorder="1" applyAlignment="1">
      <alignment horizontal="right" vertical="center"/>
    </xf>
    <xf numFmtId="3" fontId="5" fillId="0" borderId="0" xfId="1" applyNumberFormat="1" applyFont="1" applyBorder="1" applyAlignment="1">
      <alignment horizontal="right" vertical="center"/>
    </xf>
    <xf numFmtId="174" fontId="13" fillId="0" borderId="0" xfId="1" applyNumberFormat="1" applyFont="1" applyBorder="1" applyAlignment="1">
      <alignment horizontal="left" vertical="center" wrapText="1"/>
    </xf>
    <xf numFmtId="174" fontId="15" fillId="0" borderId="0" xfId="1" applyNumberFormat="1" applyFont="1" applyFill="1" applyBorder="1" applyAlignment="1">
      <alignment horizontal="left" vertical="center" wrapText="1"/>
    </xf>
    <xf numFmtId="174" fontId="8" fillId="0" borderId="0" xfId="0" applyNumberFormat="1" applyFont="1" applyFill="1" applyBorder="1" applyAlignment="1">
      <alignment vertical="center" wrapText="1"/>
    </xf>
    <xf numFmtId="175" fontId="5" fillId="0" borderId="0" xfId="0" applyNumberFormat="1" applyFont="1" applyAlignment="1">
      <alignment horizontal="right" vertical="center"/>
    </xf>
    <xf numFmtId="0" fontId="12" fillId="0" borderId="0" xfId="2" quotePrefix="1" applyFont="1" applyAlignment="1">
      <alignment horizontal="right" vertical="center" readingOrder="2"/>
    </xf>
    <xf numFmtId="0" fontId="5" fillId="0" borderId="0" xfId="0" applyNumberFormat="1" applyFont="1" applyBorder="1" applyAlignment="1">
      <alignment vertical="center"/>
    </xf>
    <xf numFmtId="0" fontId="7" fillId="0" borderId="0" xfId="0" applyNumberFormat="1" applyFont="1" applyAlignment="1">
      <alignment vertical="center"/>
    </xf>
    <xf numFmtId="165" fontId="8" fillId="0" borderId="0" xfId="22" applyFont="1" applyAlignment="1">
      <alignment vertical="center" readingOrder="2"/>
    </xf>
    <xf numFmtId="165" fontId="8" fillId="0" borderId="0" xfId="22" applyFont="1" applyAlignment="1">
      <alignment vertical="center"/>
    </xf>
    <xf numFmtId="165" fontId="8" fillId="0" borderId="0" xfId="25" applyFont="1" applyAlignment="1">
      <alignment vertical="center"/>
    </xf>
    <xf numFmtId="165" fontId="11" fillId="0" borderId="0" xfId="23" applyFont="1" applyAlignment="1" applyProtection="1">
      <alignment vertical="center"/>
    </xf>
    <xf numFmtId="165" fontId="13" fillId="0" borderId="0" xfId="22" quotePrefix="1" applyFont="1" applyAlignment="1">
      <alignment horizontal="right" vertical="center" readingOrder="2"/>
    </xf>
    <xf numFmtId="165" fontId="13" fillId="0" borderId="0" xfId="15" applyFont="1" applyAlignment="1">
      <alignment horizontal="right" vertical="center" readingOrder="2"/>
    </xf>
    <xf numFmtId="4" fontId="7" fillId="0" borderId="0" xfId="17" applyNumberFormat="1" applyFont="1" applyAlignment="1">
      <alignment horizontal="right" vertical="center"/>
    </xf>
    <xf numFmtId="3" fontId="5" fillId="0" borderId="0" xfId="1" applyNumberFormat="1" applyFont="1" applyFill="1" applyBorder="1" applyAlignment="1">
      <alignment horizontal="right" vertical="center" wrapText="1"/>
    </xf>
    <xf numFmtId="3" fontId="7" fillId="0" borderId="0" xfId="1" applyNumberFormat="1" applyFont="1" applyFill="1" applyBorder="1" applyAlignment="1">
      <alignment horizontal="right" vertical="center" wrapText="1"/>
    </xf>
    <xf numFmtId="0" fontId="7" fillId="0" borderId="0" xfId="2" applyFont="1" applyAlignment="1" applyProtection="1">
      <alignment horizontal="left" vertical="center"/>
    </xf>
    <xf numFmtId="0" fontId="8" fillId="3" borderId="0" xfId="2" applyFont="1" applyFill="1" applyAlignment="1">
      <alignment horizontal="right" vertical="center"/>
    </xf>
    <xf numFmtId="165" fontId="7" fillId="2" borderId="0" xfId="22" applyFont="1" applyFill="1" applyAlignment="1">
      <alignment vertical="center"/>
    </xf>
    <xf numFmtId="165" fontId="7" fillId="0" borderId="0" xfId="0" quotePrefix="1" applyFont="1" applyAlignment="1">
      <alignment horizontal="right" vertical="center"/>
    </xf>
    <xf numFmtId="174" fontId="12" fillId="0" borderId="0" xfId="0" applyNumberFormat="1" applyFont="1" applyBorder="1" applyAlignment="1">
      <alignment horizontal="right" vertical="center" wrapText="1" readingOrder="2"/>
    </xf>
    <xf numFmtId="165" fontId="20" fillId="0" borderId="0" xfId="23" applyFont="1" applyAlignment="1" applyProtection="1">
      <alignment vertical="center"/>
    </xf>
    <xf numFmtId="174" fontId="36" fillId="0" borderId="0" xfId="0" applyNumberFormat="1" applyFont="1" applyFill="1" applyBorder="1" applyAlignment="1">
      <alignment vertical="center" wrapText="1"/>
    </xf>
    <xf numFmtId="0" fontId="13" fillId="0" borderId="0" xfId="0" applyNumberFormat="1" applyFont="1" applyAlignment="1">
      <alignment vertical="center"/>
    </xf>
    <xf numFmtId="174" fontId="12" fillId="0" borderId="0" xfId="0" applyNumberFormat="1" applyFont="1" applyFill="1" applyBorder="1" applyAlignment="1">
      <alignment vertical="center" readingOrder="2"/>
    </xf>
    <xf numFmtId="174" fontId="12" fillId="0" borderId="0" xfId="0" applyNumberFormat="1" applyFont="1" applyFill="1" applyBorder="1" applyAlignment="1">
      <alignment vertical="center" wrapText="1" readingOrder="2"/>
    </xf>
    <xf numFmtId="174" fontId="8" fillId="0" borderId="0" xfId="0" applyNumberFormat="1" applyFont="1" applyBorder="1" applyAlignment="1">
      <alignment horizontal="right" vertical="center" readingOrder="2"/>
    </xf>
    <xf numFmtId="174" fontId="8" fillId="0" borderId="0" xfId="0" applyNumberFormat="1" applyFont="1" applyBorder="1" applyAlignment="1">
      <alignment vertical="center" wrapText="1" readingOrder="2"/>
    </xf>
    <xf numFmtId="174" fontId="8" fillId="0" borderId="0" xfId="0" applyNumberFormat="1" applyFont="1" applyFill="1" applyBorder="1" applyAlignment="1">
      <alignment horizontal="right" vertical="center" wrapText="1" readingOrder="2"/>
    </xf>
    <xf numFmtId="165" fontId="7" fillId="0" borderId="0" xfId="2" applyNumberFormat="1" applyFont="1" applyBorder="1" applyAlignment="1">
      <alignment horizontal="right" vertical="center" readingOrder="2"/>
    </xf>
    <xf numFmtId="174" fontId="15" fillId="0" borderId="0" xfId="1" applyNumberFormat="1" applyFont="1" applyBorder="1" applyAlignment="1">
      <alignment vertical="center" wrapText="1"/>
    </xf>
    <xf numFmtId="165" fontId="19" fillId="0" borderId="0" xfId="2" quotePrefix="1" applyNumberFormat="1" applyFont="1" applyAlignment="1">
      <alignment horizontal="right" vertical="center" readingOrder="2"/>
    </xf>
    <xf numFmtId="174" fontId="8" fillId="0" borderId="0" xfId="0" applyNumberFormat="1" applyFont="1" applyFill="1" applyBorder="1" applyAlignment="1">
      <alignment horizontal="left" vertical="center" wrapText="1"/>
    </xf>
    <xf numFmtId="174" fontId="8" fillId="0" borderId="0" xfId="0" applyNumberFormat="1" applyFont="1" applyFill="1" applyBorder="1" applyAlignment="1">
      <alignment vertical="center" readingOrder="2"/>
    </xf>
    <xf numFmtId="165" fontId="37" fillId="0" borderId="0" xfId="2" quotePrefix="1" applyNumberFormat="1" applyFont="1" applyBorder="1" applyAlignment="1">
      <alignment horizontal="right" vertical="center" readingOrder="2"/>
    </xf>
    <xf numFmtId="165" fontId="14" fillId="0" borderId="0" xfId="22" quotePrefix="1" applyNumberFormat="1" applyFont="1" applyAlignment="1" applyProtection="1">
      <alignment horizontal="left" vertical="center"/>
    </xf>
    <xf numFmtId="174" fontId="8" fillId="3" borderId="0" xfId="2" applyNumberFormat="1" applyFont="1" applyFill="1" applyBorder="1" applyAlignment="1">
      <alignment vertical="center" wrapText="1"/>
    </xf>
    <xf numFmtId="174" fontId="14" fillId="0" borderId="0" xfId="1" applyNumberFormat="1" applyFont="1" applyFill="1" applyBorder="1" applyAlignment="1">
      <alignment vertical="center"/>
    </xf>
    <xf numFmtId="174" fontId="7" fillId="0" borderId="0" xfId="1" applyNumberFormat="1" applyFont="1" applyFill="1" applyBorder="1" applyAlignment="1">
      <alignment horizontal="left" vertical="center"/>
    </xf>
    <xf numFmtId="174" fontId="14" fillId="0" borderId="0" xfId="1" applyNumberFormat="1" applyFont="1" applyFill="1" applyBorder="1" applyAlignment="1">
      <alignment horizontal="left" vertical="center" wrapText="1"/>
    </xf>
    <xf numFmtId="174" fontId="7" fillId="0" borderId="0" xfId="1" applyNumberFormat="1" applyFont="1" applyFill="1" applyBorder="1" applyAlignment="1">
      <alignment horizontal="left" vertical="center" wrapText="1"/>
    </xf>
    <xf numFmtId="174" fontId="13" fillId="0" borderId="0" xfId="1" applyNumberFormat="1" applyFont="1" applyFill="1" applyBorder="1" applyAlignment="1">
      <alignment vertical="center" wrapText="1"/>
    </xf>
    <xf numFmtId="2" fontId="7" fillId="0" borderId="0" xfId="14" applyNumberFormat="1" applyFont="1" applyAlignment="1">
      <alignment vertical="center"/>
    </xf>
    <xf numFmtId="165" fontId="10" fillId="0" borderId="0" xfId="11" applyFont="1" applyAlignment="1">
      <alignment vertical="center"/>
    </xf>
    <xf numFmtId="165" fontId="7" fillId="0" borderId="0" xfId="11" applyFont="1" applyAlignment="1">
      <alignment vertical="center"/>
    </xf>
    <xf numFmtId="1" fontId="5" fillId="3" borderId="0" xfId="11" applyNumberFormat="1" applyFont="1" applyFill="1" applyBorder="1" applyAlignment="1" applyProtection="1">
      <alignment horizontal="right" vertical="center" readingOrder="2"/>
    </xf>
    <xf numFmtId="1" fontId="5" fillId="3" borderId="0" xfId="11" applyNumberFormat="1" applyFont="1" applyFill="1" applyBorder="1" applyAlignment="1" applyProtection="1">
      <alignment horizontal="right" vertical="center"/>
    </xf>
    <xf numFmtId="1" fontId="7" fillId="3" borderId="0" xfId="11" applyNumberFormat="1" applyFont="1" applyFill="1" applyBorder="1" applyAlignment="1">
      <alignment horizontal="right" vertical="center" wrapText="1"/>
    </xf>
    <xf numFmtId="165" fontId="11" fillId="0" borderId="0" xfId="11" quotePrefix="1" applyFont="1" applyAlignment="1" applyProtection="1">
      <alignment horizontal="left" vertical="center"/>
    </xf>
    <xf numFmtId="165" fontId="7" fillId="0" borderId="0" xfId="11" applyFont="1" applyAlignment="1">
      <alignment horizontal="right" vertical="center"/>
    </xf>
    <xf numFmtId="165" fontId="13" fillId="0" borderId="0" xfId="11" applyFont="1" applyAlignment="1">
      <alignment vertical="center"/>
    </xf>
    <xf numFmtId="165" fontId="7" fillId="0" borderId="0" xfId="11" applyFont="1" applyAlignment="1" applyProtection="1">
      <alignment horizontal="right" vertical="center"/>
    </xf>
    <xf numFmtId="165" fontId="5" fillId="0" borderId="0" xfId="11" applyFont="1" applyAlignment="1" applyProtection="1">
      <alignment horizontal="right" vertical="center" readingOrder="2"/>
    </xf>
    <xf numFmtId="165" fontId="7" fillId="0" borderId="0" xfId="11" applyFont="1" applyAlignment="1" applyProtection="1">
      <alignment horizontal="left" vertical="center" wrapText="1" readingOrder="1"/>
    </xf>
    <xf numFmtId="165" fontId="7" fillId="0" borderId="0" xfId="11" applyFont="1" applyAlignment="1" applyProtection="1">
      <alignment horizontal="right" vertical="center" wrapText="1"/>
    </xf>
    <xf numFmtId="165" fontId="7" fillId="0" borderId="0" xfId="11" applyFont="1" applyAlignment="1" applyProtection="1">
      <alignment horizontal="left" vertical="center"/>
    </xf>
    <xf numFmtId="0" fontId="5" fillId="0" borderId="0" xfId="11" applyNumberFormat="1" applyFont="1" applyAlignment="1">
      <alignment horizontal="right" vertical="center"/>
    </xf>
    <xf numFmtId="165" fontId="5" fillId="0" borderId="0" xfId="11" applyFont="1" applyAlignment="1">
      <alignment vertical="center"/>
    </xf>
    <xf numFmtId="165" fontId="7" fillId="0" borderId="0" xfId="11" applyNumberFormat="1" applyFont="1" applyAlignment="1">
      <alignment vertical="center"/>
    </xf>
    <xf numFmtId="165" fontId="7" fillId="0" borderId="0" xfId="11" applyNumberFormat="1" applyFont="1" applyAlignment="1">
      <alignment horizontal="right" vertical="center"/>
    </xf>
    <xf numFmtId="3" fontId="5" fillId="3" borderId="0" xfId="11" applyNumberFormat="1" applyFont="1" applyFill="1" applyAlignment="1">
      <alignment horizontal="right" vertical="center"/>
    </xf>
    <xf numFmtId="165" fontId="14" fillId="0" borderId="0" xfId="11" applyNumberFormat="1" applyFont="1" applyAlignment="1" applyProtection="1">
      <alignment horizontal="left" vertical="center"/>
    </xf>
    <xf numFmtId="165" fontId="5" fillId="0" borderId="0" xfId="11" applyNumberFormat="1" applyFont="1" applyAlignment="1" applyProtection="1">
      <alignment horizontal="right" vertical="center" readingOrder="2"/>
    </xf>
    <xf numFmtId="165" fontId="13" fillId="0" borderId="0" xfId="11" applyNumberFormat="1" applyFont="1" applyAlignment="1">
      <alignment vertical="center"/>
    </xf>
    <xf numFmtId="165" fontId="5" fillId="0" borderId="0" xfId="11" applyNumberFormat="1" applyFont="1" applyAlignment="1">
      <alignment horizontal="right" vertical="center"/>
    </xf>
    <xf numFmtId="165" fontId="7" fillId="0" borderId="0" xfId="11" applyNumberFormat="1" applyFont="1" applyAlignment="1" applyProtection="1">
      <alignment horizontal="right" vertical="center" readingOrder="2"/>
    </xf>
    <xf numFmtId="165" fontId="5" fillId="0" borderId="0" xfId="11" applyNumberFormat="1" applyFont="1" applyAlignment="1">
      <alignment vertical="center"/>
    </xf>
    <xf numFmtId="3" fontId="5" fillId="2" borderId="0" xfId="11" applyNumberFormat="1" applyFont="1" applyFill="1" applyAlignment="1">
      <alignment horizontal="right" vertical="center" readingOrder="2"/>
    </xf>
    <xf numFmtId="165" fontId="7" fillId="0" borderId="0" xfId="11" applyNumberFormat="1" applyFont="1" applyAlignment="1" applyProtection="1">
      <alignment horizontal="right" vertical="center"/>
    </xf>
    <xf numFmtId="165" fontId="7" fillId="0" borderId="0" xfId="11" quotePrefix="1" applyNumberFormat="1" applyFont="1" applyAlignment="1">
      <alignment horizontal="right" vertical="center" readingOrder="2"/>
    </xf>
    <xf numFmtId="165" fontId="5" fillId="2" borderId="0" xfId="11" applyFont="1" applyFill="1" applyAlignment="1">
      <alignment horizontal="right" vertical="center"/>
    </xf>
    <xf numFmtId="165" fontId="5" fillId="2" borderId="0" xfId="11" applyFont="1" applyFill="1" applyAlignment="1">
      <alignment vertical="center"/>
    </xf>
    <xf numFmtId="165" fontId="8" fillId="0" borderId="0" xfId="18" applyFont="1" applyFill="1" applyAlignment="1">
      <alignment vertical="center" readingOrder="2"/>
    </xf>
    <xf numFmtId="165" fontId="8" fillId="0" borderId="0" xfId="22" applyFont="1" applyAlignment="1">
      <alignment horizontal="right" vertical="center" readingOrder="2"/>
    </xf>
    <xf numFmtId="165" fontId="8" fillId="0" borderId="0" xfId="0" applyFont="1" applyAlignment="1">
      <alignment horizontal="right" vertical="center" readingOrder="2"/>
    </xf>
    <xf numFmtId="165" fontId="7" fillId="0" borderId="0" xfId="13" applyFont="1" applyAlignment="1">
      <alignment horizontal="center" vertical="center"/>
    </xf>
    <xf numFmtId="165" fontId="7" fillId="0" borderId="0" xfId="29" applyNumberFormat="1" applyFont="1" applyAlignment="1">
      <alignment horizontal="right" vertical="center" readingOrder="2"/>
    </xf>
    <xf numFmtId="3" fontId="7" fillId="0" borderId="0" xfId="1" applyNumberFormat="1" applyFont="1" applyFill="1" applyBorder="1" applyAlignment="1">
      <alignment horizontal="right" vertical="center"/>
    </xf>
    <xf numFmtId="3" fontId="5" fillId="0" borderId="0" xfId="1" applyNumberFormat="1" applyFont="1" applyFill="1" applyBorder="1" applyAlignment="1">
      <alignment horizontal="right" vertical="center"/>
    </xf>
    <xf numFmtId="165" fontId="5" fillId="0" borderId="0" xfId="15" quotePrefix="1" applyFont="1" applyAlignment="1" applyProtection="1">
      <alignment horizontal="right" vertical="center"/>
    </xf>
    <xf numFmtId="165" fontId="5" fillId="0" borderId="0" xfId="22" applyFont="1" applyAlignment="1" applyProtection="1">
      <alignment horizontal="right" vertical="center"/>
    </xf>
    <xf numFmtId="3" fontId="5" fillId="0" borderId="0" xfId="0" applyNumberFormat="1" applyFont="1" applyBorder="1" applyAlignment="1">
      <alignment horizontal="right" vertical="center" wrapText="1"/>
    </xf>
    <xf numFmtId="3" fontId="7" fillId="0" borderId="0" xfId="23" applyNumberFormat="1" applyFont="1" applyAlignment="1">
      <alignment horizontal="right" vertical="center"/>
    </xf>
    <xf numFmtId="3" fontId="5" fillId="0" borderId="0" xfId="24" applyNumberFormat="1" applyFont="1" applyAlignment="1">
      <alignment horizontal="right" vertical="center"/>
    </xf>
    <xf numFmtId="2" fontId="5" fillId="0" borderId="0" xfId="0" applyNumberFormat="1" applyFont="1" applyAlignment="1">
      <alignment horizontal="right" readingOrder="1"/>
    </xf>
    <xf numFmtId="0" fontId="5" fillId="0" borderId="0" xfId="0" applyNumberFormat="1" applyFont="1" applyAlignment="1">
      <alignment horizontal="right" readingOrder="1"/>
    </xf>
    <xf numFmtId="165" fontId="7" fillId="0" borderId="0" xfId="25" applyFont="1" applyAlignment="1">
      <alignment horizontal="center" vertical="center"/>
    </xf>
    <xf numFmtId="3" fontId="7" fillId="0" borderId="0" xfId="1" quotePrefix="1" applyNumberFormat="1" applyFont="1" applyFill="1" applyBorder="1" applyAlignment="1">
      <alignment horizontal="right" vertical="center"/>
    </xf>
    <xf numFmtId="3" fontId="5" fillId="0" borderId="0" xfId="1" quotePrefix="1" applyNumberFormat="1" applyFont="1" applyFill="1" applyBorder="1" applyAlignment="1">
      <alignment horizontal="right" vertical="center"/>
    </xf>
    <xf numFmtId="2" fontId="5" fillId="0" borderId="0" xfId="0" applyNumberFormat="1" applyFont="1" applyAlignment="1">
      <alignment horizontal="right" vertical="center" readingOrder="1"/>
    </xf>
    <xf numFmtId="3" fontId="38" fillId="0" borderId="0" xfId="1" applyNumberFormat="1" applyFont="1" applyFill="1" applyBorder="1" applyAlignment="1">
      <alignment horizontal="right" vertical="center" wrapText="1"/>
    </xf>
    <xf numFmtId="4" fontId="7" fillId="0" borderId="0" xfId="0" applyNumberFormat="1" applyFont="1" applyAlignment="1">
      <alignment horizontal="center" vertical="center"/>
    </xf>
    <xf numFmtId="165" fontId="15" fillId="0" borderId="0" xfId="14" applyFont="1" applyAlignment="1">
      <alignment vertical="center"/>
    </xf>
    <xf numFmtId="3" fontId="7" fillId="3" borderId="0" xfId="1" quotePrefix="1" applyNumberFormat="1" applyFont="1" applyFill="1" applyBorder="1" applyAlignment="1">
      <alignment horizontal="right" vertical="center"/>
    </xf>
    <xf numFmtId="3" fontId="5" fillId="3" borderId="0" xfId="2" applyNumberFormat="1" applyFont="1" applyFill="1" applyAlignment="1">
      <alignment horizontal="right" vertical="center"/>
    </xf>
    <xf numFmtId="165" fontId="12" fillId="0" borderId="0" xfId="18" applyFont="1" applyAlignment="1">
      <alignment horizontal="right" vertical="center" readingOrder="2"/>
    </xf>
    <xf numFmtId="3" fontId="7" fillId="0" borderId="0" xfId="0" applyNumberFormat="1" applyFont="1" applyAlignment="1">
      <alignment horizontal="right" vertical="center" wrapText="1"/>
    </xf>
    <xf numFmtId="165" fontId="39" fillId="0" borderId="0" xfId="28" applyFont="1" applyAlignment="1">
      <alignment vertical="center"/>
    </xf>
    <xf numFmtId="165" fontId="40" fillId="0" borderId="0" xfId="28" applyFont="1" applyAlignment="1">
      <alignment vertical="center"/>
    </xf>
    <xf numFmtId="171" fontId="5" fillId="0" borderId="0" xfId="0" applyNumberFormat="1" applyFont="1" applyAlignment="1">
      <alignment horizontal="center" vertical="center" wrapText="1" readingOrder="1"/>
    </xf>
    <xf numFmtId="2" fontId="5" fillId="0" borderId="0" xfId="0" applyNumberFormat="1" applyFont="1" applyAlignment="1">
      <alignment horizontal="center" vertical="center" wrapText="1" readingOrder="1"/>
    </xf>
    <xf numFmtId="165" fontId="5" fillId="0" borderId="0" xfId="13" applyFont="1" applyAlignment="1">
      <alignment horizontal="center" vertical="center" wrapText="1"/>
    </xf>
    <xf numFmtId="172" fontId="7" fillId="0" borderId="0" xfId="13" applyNumberFormat="1" applyFont="1" applyAlignment="1" applyProtection="1">
      <alignment horizontal="center" vertical="center" wrapText="1" readingOrder="2"/>
    </xf>
    <xf numFmtId="168" fontId="5" fillId="0" borderId="0" xfId="10" quotePrefix="1" applyNumberFormat="1" applyFont="1" applyFill="1" applyAlignment="1" applyProtection="1"/>
    <xf numFmtId="168" fontId="15" fillId="0" borderId="0" xfId="10" quotePrefix="1" applyNumberFormat="1" applyFont="1" applyFill="1" applyAlignment="1" applyProtection="1"/>
    <xf numFmtId="168" fontId="5" fillId="0" borderId="0" xfId="0" applyNumberFormat="1" applyFont="1" applyFill="1" applyAlignment="1" applyProtection="1">
      <alignment horizontal="left"/>
    </xf>
    <xf numFmtId="168" fontId="15" fillId="0" borderId="0" xfId="0" applyNumberFormat="1" applyFont="1" applyFill="1" applyAlignment="1" applyProtection="1">
      <alignment horizontal="right"/>
    </xf>
    <xf numFmtId="168" fontId="5" fillId="0" borderId="0" xfId="10" applyNumberFormat="1" applyFont="1" applyFill="1" applyAlignment="1" applyProtection="1">
      <alignment horizontal="left" vertical="center"/>
    </xf>
    <xf numFmtId="184" fontId="15" fillId="0" borderId="0" xfId="10" applyNumberFormat="1" applyFont="1" applyFill="1" applyBorder="1" applyAlignment="1">
      <alignment vertical="center"/>
    </xf>
    <xf numFmtId="0" fontId="5" fillId="0" borderId="0" xfId="27" quotePrefix="1" applyFont="1" applyFill="1" applyAlignment="1">
      <alignment horizontal="left" vertical="center"/>
    </xf>
    <xf numFmtId="0" fontId="15" fillId="0" borderId="0" xfId="27" quotePrefix="1" applyFont="1" applyFill="1" applyAlignment="1">
      <alignment horizontal="right" vertical="center"/>
    </xf>
    <xf numFmtId="0" fontId="5" fillId="0" borderId="0" xfId="27" applyFont="1" applyFill="1" applyAlignment="1">
      <alignment horizontal="left" vertical="center"/>
    </xf>
    <xf numFmtId="0" fontId="5" fillId="0" borderId="0" xfId="27" applyFont="1" applyFill="1" applyAlignment="1">
      <alignment vertical="center"/>
    </xf>
    <xf numFmtId="0" fontId="5" fillId="0" borderId="0" xfId="0" applyNumberFormat="1" applyFont="1" applyAlignment="1">
      <alignment horizontal="right"/>
    </xf>
    <xf numFmtId="0" fontId="8" fillId="0" borderId="0" xfId="27" applyFont="1" applyFill="1" applyAlignment="1">
      <alignment horizontal="right" vertical="center"/>
    </xf>
    <xf numFmtId="3" fontId="17" fillId="0" borderId="0" xfId="0" applyNumberFormat="1" applyFont="1" applyBorder="1" applyAlignment="1">
      <alignment horizontal="right" vertical="center" wrapText="1"/>
    </xf>
    <xf numFmtId="3" fontId="17" fillId="0" borderId="0" xfId="0" applyNumberFormat="1" applyFont="1" applyBorder="1" applyAlignment="1">
      <alignment horizontal="left" vertical="top" wrapText="1"/>
    </xf>
    <xf numFmtId="165" fontId="20" fillId="0" borderId="0" xfId="23" applyFont="1" applyBorder="1" applyAlignment="1">
      <alignment vertical="center"/>
    </xf>
    <xf numFmtId="3" fontId="7" fillId="3" borderId="0" xfId="1" applyNumberFormat="1" applyFont="1" applyFill="1" applyBorder="1" applyAlignment="1">
      <alignment horizontal="right" vertical="center" wrapText="1"/>
    </xf>
    <xf numFmtId="0" fontId="5" fillId="0" borderId="0" xfId="0" applyNumberFormat="1" applyFont="1" applyAlignment="1">
      <alignment horizontal="right" vertical="center" readingOrder="1"/>
    </xf>
    <xf numFmtId="165" fontId="8" fillId="0" borderId="0" xfId="24" applyFont="1" applyAlignment="1">
      <alignment horizontal="right" vertical="center" readingOrder="2"/>
    </xf>
    <xf numFmtId="165" fontId="45" fillId="0" borderId="0" xfId="22" applyFont="1" applyAlignment="1">
      <alignment horizontal="right" vertical="center"/>
    </xf>
    <xf numFmtId="170" fontId="5" fillId="0" borderId="0" xfId="19" applyNumberFormat="1" applyFont="1" applyAlignment="1">
      <alignment vertical="center"/>
    </xf>
    <xf numFmtId="3" fontId="7" fillId="0" borderId="0" xfId="3" applyNumberFormat="1" applyFont="1" applyAlignment="1">
      <alignment horizontal="right" vertical="center"/>
    </xf>
    <xf numFmtId="3" fontId="5" fillId="3" borderId="0" xfId="3" applyNumberFormat="1" applyFont="1" applyFill="1" applyAlignment="1">
      <alignment horizontal="right" vertical="center"/>
    </xf>
    <xf numFmtId="3" fontId="7" fillId="0" borderId="0" xfId="1" applyNumberFormat="1" applyFont="1" applyFill="1" applyAlignment="1">
      <alignment horizontal="right" vertical="center"/>
    </xf>
    <xf numFmtId="2" fontId="5" fillId="0" borderId="0" xfId="25" applyNumberFormat="1" applyFont="1" applyAlignment="1">
      <alignment horizontal="center" vertical="center" readingOrder="2"/>
    </xf>
    <xf numFmtId="165" fontId="5" fillId="0" borderId="0" xfId="25" quotePrefix="1" applyFont="1" applyAlignment="1" applyProtection="1">
      <alignment horizontal="center" vertical="center"/>
    </xf>
    <xf numFmtId="165" fontId="41" fillId="0" borderId="0" xfId="14" applyFont="1" applyAlignment="1">
      <alignment horizontal="right" vertical="center" readingOrder="2"/>
    </xf>
    <xf numFmtId="166" fontId="13" fillId="0" borderId="0" xfId="21" applyFont="1" applyAlignment="1">
      <alignment vertical="center"/>
    </xf>
    <xf numFmtId="4" fontId="7" fillId="0" borderId="0" xfId="13" applyNumberFormat="1" applyFont="1" applyAlignment="1">
      <alignment horizontal="center" vertical="center"/>
    </xf>
    <xf numFmtId="0" fontId="0" fillId="0" borderId="0" xfId="0" applyNumberFormat="1" applyFill="1" applyBorder="1" applyAlignment="1">
      <alignment horizontal="left" vertical="top"/>
    </xf>
    <xf numFmtId="0" fontId="47" fillId="0" borderId="0" xfId="0" applyNumberFormat="1" applyFont="1"/>
    <xf numFmtId="0" fontId="7" fillId="0" borderId="0" xfId="0" applyNumberFormat="1" applyFont="1"/>
    <xf numFmtId="0" fontId="48" fillId="0" borderId="0" xfId="0" applyNumberFormat="1" applyFont="1"/>
    <xf numFmtId="4" fontId="49" fillId="0" borderId="0" xfId="0" applyNumberFormat="1" applyFont="1" applyAlignment="1">
      <alignment horizontal="center" vertical="center" wrapText="1"/>
    </xf>
    <xf numFmtId="165" fontId="50" fillId="0" borderId="0" xfId="13" applyFont="1" applyAlignment="1" applyProtection="1">
      <alignment horizontal="left" vertical="center"/>
    </xf>
    <xf numFmtId="4" fontId="5" fillId="0" borderId="0" xfId="13" applyNumberFormat="1" applyFont="1" applyAlignment="1" applyProtection="1">
      <alignment horizontal="left" vertical="center"/>
    </xf>
    <xf numFmtId="165" fontId="51" fillId="0" borderId="0" xfId="13" applyFont="1" applyAlignment="1" applyProtection="1">
      <alignment horizontal="left" vertical="center"/>
    </xf>
    <xf numFmtId="174" fontId="7" fillId="0" borderId="0" xfId="19" applyNumberFormat="1" applyFont="1" applyAlignment="1">
      <alignment vertical="center"/>
    </xf>
    <xf numFmtId="0" fontId="0" fillId="3" borderId="0" xfId="0" applyNumberFormat="1" applyFill="1" applyBorder="1" applyAlignment="1">
      <alignment horizontal="left" vertical="center" wrapText="1"/>
    </xf>
    <xf numFmtId="0" fontId="22" fillId="0" borderId="0" xfId="12"/>
    <xf numFmtId="0" fontId="53" fillId="0" borderId="0" xfId="12" applyNumberFormat="1" applyFont="1"/>
    <xf numFmtId="0" fontId="42" fillId="0" borderId="0" xfId="12" applyNumberFormat="1" applyFont="1"/>
    <xf numFmtId="0" fontId="54" fillId="0" borderId="0" xfId="12" applyNumberFormat="1" applyFont="1"/>
    <xf numFmtId="165" fontId="9" fillId="0" borderId="0" xfId="13" applyFont="1" applyAlignment="1">
      <alignment horizontal="center" vertical="center"/>
    </xf>
    <xf numFmtId="0" fontId="52" fillId="0" borderId="0" xfId="12" applyNumberFormat="1" applyFont="1"/>
    <xf numFmtId="0" fontId="53" fillId="0" borderId="0" xfId="12" applyNumberFormat="1" applyFont="1"/>
    <xf numFmtId="165" fontId="14" fillId="0" borderId="0" xfId="13" applyFont="1" applyAlignment="1">
      <alignment horizontal="center" vertical="center"/>
    </xf>
    <xf numFmtId="0" fontId="22" fillId="0" borderId="0" xfId="12" applyAlignment="1">
      <alignment horizontal="center"/>
    </xf>
    <xf numFmtId="1" fontId="55" fillId="0" borderId="0" xfId="12" applyNumberFormat="1" applyFont="1" applyAlignment="1">
      <alignment horizontal="center"/>
    </xf>
    <xf numFmtId="0" fontId="53" fillId="0" borderId="0" xfId="12" applyNumberFormat="1" applyFont="1" applyAlignment="1">
      <alignment horizontal="center"/>
    </xf>
    <xf numFmtId="165" fontId="8" fillId="0" borderId="0" xfId="13" applyFont="1" applyAlignment="1">
      <alignment horizontal="center" vertical="center"/>
    </xf>
    <xf numFmtId="165" fontId="12" fillId="0" borderId="0" xfId="13" applyFont="1" applyAlignment="1">
      <alignment horizontal="center" vertical="center"/>
    </xf>
    <xf numFmtId="1" fontId="55" fillId="0" borderId="0" xfId="12" applyNumberFormat="1" applyFont="1"/>
    <xf numFmtId="0" fontId="53" fillId="0" borderId="0" xfId="12" applyNumberFormat="1" applyFont="1"/>
    <xf numFmtId="0" fontId="54" fillId="0" borderId="0" xfId="12" applyNumberFormat="1" applyFont="1"/>
    <xf numFmtId="0" fontId="48" fillId="0" borderId="0" xfId="12" applyNumberFormat="1" applyFont="1"/>
    <xf numFmtId="4" fontId="48" fillId="0" borderId="0" xfId="12" applyNumberFormat="1" applyFont="1"/>
    <xf numFmtId="0" fontId="55" fillId="0" borderId="0" xfId="12" applyNumberFormat="1" applyFont="1"/>
    <xf numFmtId="0" fontId="53" fillId="0" borderId="0" xfId="12" applyNumberFormat="1" applyFont="1"/>
    <xf numFmtId="165" fontId="11" fillId="0" borderId="0" xfId="13" quotePrefix="1" applyFont="1" applyAlignment="1" applyProtection="1">
      <alignment horizontal="right" vertical="center"/>
    </xf>
    <xf numFmtId="2" fontId="7" fillId="0" borderId="0" xfId="25" applyNumberFormat="1" applyFont="1" applyAlignment="1">
      <alignment horizontal="right" vertical="center"/>
    </xf>
    <xf numFmtId="165" fontId="11" fillId="0" borderId="0" xfId="13" applyFont="1" applyAlignment="1">
      <alignment horizontal="left" vertical="center"/>
    </xf>
    <xf numFmtId="165" fontId="11" fillId="0" borderId="0" xfId="13" quotePrefix="1" applyFont="1" applyAlignment="1">
      <alignment horizontal="right" vertical="center"/>
    </xf>
    <xf numFmtId="165" fontId="9" fillId="0" borderId="0" xfId="13" quotePrefix="1" applyFont="1" applyAlignment="1">
      <alignment horizontal="right" vertical="center" readingOrder="2"/>
    </xf>
    <xf numFmtId="165" fontId="11" fillId="0" borderId="0" xfId="18" applyNumberFormat="1" applyFont="1" applyAlignment="1" applyProtection="1">
      <alignment horizontal="left" vertical="center"/>
    </xf>
    <xf numFmtId="165" fontId="11" fillId="0" borderId="0" xfId="0" applyFont="1" applyAlignment="1">
      <alignment horizontal="right" vertical="center" readingOrder="2"/>
    </xf>
    <xf numFmtId="165" fontId="9" fillId="0" borderId="0" xfId="32" applyFont="1" applyAlignment="1">
      <alignment horizontal="right" vertical="center" readingOrder="2"/>
    </xf>
    <xf numFmtId="165" fontId="14" fillId="0" borderId="0" xfId="0" applyFont="1" applyAlignment="1">
      <alignment horizontal="left" vertical="center"/>
    </xf>
    <xf numFmtId="165" fontId="9" fillId="0" borderId="0" xfId="23" applyFont="1" applyAlignment="1">
      <alignment horizontal="right" vertical="center" readingOrder="2"/>
    </xf>
    <xf numFmtId="165" fontId="20" fillId="0" borderId="0" xfId="13" applyFont="1" applyAlignment="1">
      <alignment vertical="center"/>
    </xf>
    <xf numFmtId="165" fontId="9" fillId="0" borderId="0" xfId="14" quotePrefix="1" applyFont="1" applyAlignment="1">
      <alignment vertical="center" readingOrder="2"/>
    </xf>
    <xf numFmtId="166" fontId="9" fillId="0" borderId="0" xfId="21" applyFont="1" applyAlignment="1">
      <alignment vertical="center"/>
    </xf>
    <xf numFmtId="166" fontId="9" fillId="0" borderId="0" xfId="21" applyFont="1" applyAlignment="1">
      <alignment vertical="center" readingOrder="2"/>
    </xf>
    <xf numFmtId="165" fontId="5" fillId="0" borderId="0" xfId="0" applyFont="1" applyAlignment="1">
      <alignment horizontal="right" vertical="center" readingOrder="2"/>
    </xf>
    <xf numFmtId="165" fontId="7" fillId="0" borderId="0" xfId="38" applyFont="1" applyAlignment="1">
      <alignment horizontal="center" vertical="center"/>
    </xf>
    <xf numFmtId="49" fontId="5" fillId="0" borderId="0" xfId="0" applyNumberFormat="1" applyFont="1" applyBorder="1" applyAlignment="1">
      <alignment vertical="center" wrapText="1"/>
    </xf>
    <xf numFmtId="49" fontId="8" fillId="0" borderId="0" xfId="0" applyNumberFormat="1" applyFont="1" applyBorder="1" applyAlignment="1">
      <alignment vertical="center" wrapText="1" readingOrder="2"/>
    </xf>
    <xf numFmtId="4" fontId="7" fillId="0" borderId="0" xfId="0" quotePrefix="1" applyNumberFormat="1" applyFont="1" applyFill="1" applyBorder="1" applyAlignment="1">
      <alignment horizontal="left" vertical="center" wrapText="1"/>
    </xf>
    <xf numFmtId="4" fontId="12" fillId="0" borderId="0" xfId="0" applyNumberFormat="1" applyFont="1" applyFill="1" applyBorder="1" applyAlignment="1">
      <alignment horizontal="right" vertical="center" readingOrder="2"/>
    </xf>
    <xf numFmtId="4" fontId="12" fillId="0" borderId="0" xfId="0" applyNumberFormat="1" applyFont="1" applyFill="1" applyBorder="1" applyAlignment="1">
      <alignment horizontal="right" vertical="center" wrapText="1" readingOrder="2"/>
    </xf>
    <xf numFmtId="49" fontId="5" fillId="0" borderId="0" xfId="0" applyNumberFormat="1" applyFont="1" applyBorder="1" applyAlignment="1">
      <alignment horizontal="left" vertical="center" wrapText="1"/>
    </xf>
    <xf numFmtId="49" fontId="8" fillId="0" borderId="0" xfId="0" applyNumberFormat="1" applyFont="1" applyBorder="1" applyAlignment="1">
      <alignment horizontal="right" vertical="center" wrapText="1" readingOrder="2"/>
    </xf>
    <xf numFmtId="174" fontId="7" fillId="0" borderId="0" xfId="0" applyNumberFormat="1" applyFont="1" applyFill="1" applyBorder="1" applyAlignment="1">
      <alignment horizontal="left" vertical="center" wrapText="1"/>
    </xf>
    <xf numFmtId="174" fontId="12" fillId="0" borderId="0" xfId="0" applyNumberFormat="1" applyFont="1" applyFill="1" applyBorder="1" applyAlignment="1">
      <alignment horizontal="right" vertical="center" wrapText="1" readingOrder="2"/>
    </xf>
    <xf numFmtId="169" fontId="7" fillId="0" borderId="0" xfId="0" applyNumberFormat="1" applyFont="1" applyAlignment="1">
      <alignment vertical="center"/>
    </xf>
    <xf numFmtId="174" fontId="7" fillId="0" borderId="0" xfId="0" applyNumberFormat="1" applyFont="1" applyFill="1" applyBorder="1" applyAlignment="1">
      <alignment horizontal="right" vertical="center" wrapText="1" readingOrder="2"/>
    </xf>
    <xf numFmtId="165" fontId="11" fillId="0" borderId="0" xfId="0" applyFont="1" applyAlignment="1" applyProtection="1">
      <alignment horizontal="left" vertical="center"/>
    </xf>
    <xf numFmtId="2" fontId="57" fillId="0" borderId="0" xfId="0" applyNumberFormat="1" applyFont="1" applyAlignment="1">
      <alignment horizontal="right" readingOrder="1"/>
    </xf>
    <xf numFmtId="174" fontId="7" fillId="0" borderId="0" xfId="0" applyNumberFormat="1" applyFont="1" applyBorder="1" applyAlignment="1">
      <alignment vertical="center"/>
    </xf>
    <xf numFmtId="0" fontId="57" fillId="3" borderId="0" xfId="0" applyNumberFormat="1" applyFont="1" applyFill="1" applyAlignment="1">
      <alignment horizontal="right" vertical="center"/>
    </xf>
    <xf numFmtId="4" fontId="7" fillId="0" borderId="0" xfId="19" applyNumberFormat="1" applyFont="1" applyAlignment="1">
      <alignment horizontal="right" vertical="center"/>
    </xf>
    <xf numFmtId="3" fontId="57" fillId="0" borderId="0" xfId="1" quotePrefix="1" applyNumberFormat="1" applyFont="1" applyFill="1" applyBorder="1" applyAlignment="1">
      <alignment horizontal="right" vertical="center"/>
    </xf>
    <xf numFmtId="3" fontId="57" fillId="0" borderId="0" xfId="1" applyNumberFormat="1" applyFont="1" applyFill="1" applyBorder="1" applyAlignment="1">
      <alignment horizontal="right" vertical="center" wrapText="1"/>
    </xf>
    <xf numFmtId="174" fontId="8" fillId="0" borderId="0" xfId="0" applyNumberFormat="1" applyFont="1" applyFill="1" applyBorder="1" applyAlignment="1">
      <alignment horizontal="right" vertical="center" wrapText="1"/>
    </xf>
    <xf numFmtId="3" fontId="22" fillId="0" borderId="0" xfId="1" quotePrefix="1" applyNumberFormat="1" applyFont="1" applyFill="1" applyBorder="1" applyAlignment="1">
      <alignment horizontal="right" vertical="center"/>
    </xf>
    <xf numFmtId="3" fontId="57" fillId="0" borderId="0" xfId="1" applyNumberFormat="1" applyFont="1" applyFill="1" applyBorder="1" applyAlignment="1">
      <alignment horizontal="right" vertical="center"/>
    </xf>
    <xf numFmtId="3" fontId="22" fillId="0" borderId="0" xfId="1" applyNumberFormat="1" applyFont="1" applyFill="1" applyBorder="1" applyAlignment="1">
      <alignment horizontal="right" vertical="center"/>
    </xf>
    <xf numFmtId="165" fontId="7" fillId="0" borderId="0" xfId="23" applyFont="1" applyAlignment="1">
      <alignment horizontal="right" vertical="center"/>
    </xf>
    <xf numFmtId="165" fontId="5" fillId="0" borderId="0" xfId="23" applyFont="1" applyAlignment="1">
      <alignment horizontal="right" vertical="center"/>
    </xf>
    <xf numFmtId="174" fontId="15" fillId="0" borderId="2" xfId="0" applyNumberFormat="1" applyFont="1" applyFill="1" applyBorder="1" applyAlignment="1">
      <alignment vertical="center" wrapText="1"/>
    </xf>
    <xf numFmtId="3" fontId="5" fillId="0" borderId="2" xfId="0" applyNumberFormat="1" applyFont="1" applyFill="1" applyBorder="1" applyAlignment="1">
      <alignment horizontal="right" vertical="center" wrapText="1"/>
    </xf>
    <xf numFmtId="165" fontId="17" fillId="0" borderId="0" xfId="0" applyFont="1" applyAlignment="1">
      <alignment vertical="center"/>
    </xf>
    <xf numFmtId="165" fontId="20" fillId="0" borderId="0" xfId="22" applyFont="1" applyAlignment="1">
      <alignment vertical="center"/>
    </xf>
    <xf numFmtId="165" fontId="9" fillId="0" borderId="0" xfId="25" applyFont="1" applyAlignment="1">
      <alignment vertical="center" readingOrder="2"/>
    </xf>
    <xf numFmtId="165" fontId="7" fillId="0" borderId="0" xfId="0" applyFont="1" applyAlignment="1">
      <alignment horizontal="center" vertical="center" readingOrder="2"/>
    </xf>
    <xf numFmtId="165" fontId="17" fillId="0" borderId="0" xfId="28" applyFont="1" applyAlignment="1">
      <alignment horizontal="justify" vertical="center"/>
    </xf>
    <xf numFmtId="165" fontId="17" fillId="0" borderId="0" xfId="28" quotePrefix="1" applyFont="1" applyAlignment="1">
      <alignment horizontal="justify" vertical="center"/>
    </xf>
    <xf numFmtId="165" fontId="7" fillId="0" borderId="0" xfId="0" applyFont="1" applyAlignment="1">
      <alignment vertical="center"/>
    </xf>
    <xf numFmtId="165" fontId="5" fillId="0" borderId="0" xfId="14" applyFont="1" applyAlignment="1">
      <alignment horizontal="center" vertical="center"/>
    </xf>
    <xf numFmtId="165" fontId="7" fillId="0" borderId="0" xfId="13" applyFont="1" applyAlignment="1">
      <alignment horizontal="center" vertical="center"/>
    </xf>
    <xf numFmtId="165" fontId="7" fillId="0" borderId="0" xfId="0" applyFont="1" applyAlignment="1">
      <alignment horizontal="right" vertical="center"/>
    </xf>
    <xf numFmtId="4" fontId="7" fillId="0" borderId="0" xfId="13" applyNumberFormat="1" applyFont="1" applyAlignment="1">
      <alignment horizontal="center" vertical="center"/>
    </xf>
    <xf numFmtId="2" fontId="7" fillId="0" borderId="0" xfId="13" applyNumberFormat="1" applyFont="1" applyAlignment="1">
      <alignment horizontal="center" vertical="center"/>
    </xf>
    <xf numFmtId="165" fontId="14" fillId="0" borderId="0" xfId="0" applyFont="1" applyAlignment="1">
      <alignment horizontal="left" vertical="center"/>
    </xf>
    <xf numFmtId="165" fontId="5" fillId="0" borderId="0" xfId="14" applyFont="1" applyAlignment="1" applyProtection="1">
      <alignment horizontal="left" vertical="center"/>
    </xf>
    <xf numFmtId="165" fontId="9" fillId="0" borderId="0" xfId="0" applyFont="1" applyAlignment="1">
      <alignment horizontal="right" vertical="center" readingOrder="2"/>
    </xf>
    <xf numFmtId="165" fontId="16" fillId="0" borderId="0" xfId="11" applyFont="1" applyAlignment="1" applyProtection="1">
      <alignment horizontal="right" vertical="center" readingOrder="2"/>
    </xf>
    <xf numFmtId="165" fontId="9" fillId="0" borderId="0" xfId="16" applyFont="1" applyAlignment="1">
      <alignment vertical="center" readingOrder="2"/>
    </xf>
    <xf numFmtId="165" fontId="9" fillId="0" borderId="0" xfId="24" applyFont="1" applyAlignment="1">
      <alignment horizontal="right" vertical="center" readingOrder="2"/>
    </xf>
    <xf numFmtId="166" fontId="9" fillId="0" borderId="0" xfId="21" applyFont="1" applyAlignment="1">
      <alignment horizontal="right" vertical="center" readingOrder="2"/>
    </xf>
    <xf numFmtId="10" fontId="0" fillId="0" borderId="0" xfId="0" applyNumberFormat="1" applyAlignment="1">
      <alignment horizontal="center"/>
    </xf>
    <xf numFmtId="3" fontId="5" fillId="3" borderId="0" xfId="22" applyNumberFormat="1" applyFont="1" applyFill="1" applyAlignment="1">
      <alignment horizontal="right" vertical="center"/>
    </xf>
    <xf numFmtId="165" fontId="7" fillId="3" borderId="0" xfId="22" applyFont="1" applyFill="1" applyAlignment="1">
      <alignment horizontal="right" vertical="center"/>
    </xf>
    <xf numFmtId="3" fontId="46" fillId="3" borderId="0" xfId="0" applyNumberFormat="1" applyFont="1" applyFill="1" applyBorder="1" applyAlignment="1">
      <alignment horizontal="right" vertical="center" shrinkToFit="1"/>
    </xf>
    <xf numFmtId="165" fontId="7" fillId="3" borderId="0" xfId="0" applyFont="1" applyFill="1" applyAlignment="1">
      <alignment vertical="center"/>
    </xf>
    <xf numFmtId="2" fontId="7" fillId="0" borderId="0" xfId="29" applyNumberFormat="1" applyFont="1" applyAlignment="1">
      <alignment horizontal="right" vertical="center"/>
    </xf>
    <xf numFmtId="165" fontId="5" fillId="3" borderId="0" xfId="13" quotePrefix="1" applyFont="1" applyFill="1" applyAlignment="1" applyProtection="1">
      <alignment horizontal="left" vertical="center"/>
    </xf>
    <xf numFmtId="165" fontId="5" fillId="3" borderId="0" xfId="13" applyFont="1" applyFill="1" applyAlignment="1" applyProtection="1">
      <alignment horizontal="left" vertical="center"/>
    </xf>
    <xf numFmtId="165" fontId="7" fillId="3" borderId="0" xfId="25" applyFont="1" applyFill="1" applyAlignment="1">
      <alignment vertical="center"/>
    </xf>
    <xf numFmtId="165" fontId="7" fillId="3" borderId="0" xfId="0" quotePrefix="1" applyFont="1" applyFill="1" applyAlignment="1">
      <alignment horizontal="left" vertical="center"/>
    </xf>
    <xf numFmtId="165" fontId="5" fillId="3" borderId="0" xfId="13" applyFont="1" applyFill="1" applyAlignment="1">
      <alignment horizontal="center" vertical="center"/>
    </xf>
    <xf numFmtId="165" fontId="7" fillId="3" borderId="0" xfId="13" applyFont="1" applyFill="1" applyAlignment="1">
      <alignment vertical="center"/>
    </xf>
    <xf numFmtId="165" fontId="7" fillId="3" borderId="0" xfId="0" quotePrefix="1" applyFont="1" applyFill="1" applyAlignment="1">
      <alignment horizontal="right" vertical="center"/>
    </xf>
    <xf numFmtId="165" fontId="5" fillId="3" borderId="0" xfId="16" applyFont="1" applyFill="1" applyAlignment="1">
      <alignment vertical="center"/>
    </xf>
    <xf numFmtId="165" fontId="7" fillId="3" borderId="0" xfId="16" quotePrefix="1" applyFont="1" applyFill="1" applyAlignment="1" applyProtection="1">
      <alignment horizontal="left" vertical="center"/>
    </xf>
    <xf numFmtId="165" fontId="5" fillId="3" borderId="0" xfId="16" quotePrefix="1" applyFont="1" applyFill="1" applyAlignment="1" applyProtection="1">
      <alignment horizontal="left" vertical="center"/>
    </xf>
    <xf numFmtId="165" fontId="8" fillId="3" borderId="0" xfId="16" quotePrefix="1" applyFont="1" applyFill="1" applyAlignment="1">
      <alignment horizontal="right" vertical="center" readingOrder="2"/>
    </xf>
    <xf numFmtId="169" fontId="7" fillId="3" borderId="0" xfId="16" applyNumberFormat="1" applyFont="1" applyFill="1" applyAlignment="1">
      <alignment vertical="center"/>
    </xf>
    <xf numFmtId="49" fontId="5" fillId="0" borderId="0" xfId="14" applyNumberFormat="1" applyFont="1" applyAlignment="1">
      <alignment horizontal="center" vertical="center"/>
    </xf>
    <xf numFmtId="165" fontId="16" fillId="0" borderId="0" xfId="14" applyFont="1" applyAlignment="1">
      <alignment horizontal="center" vertical="center"/>
    </xf>
    <xf numFmtId="165" fontId="5" fillId="3" borderId="0" xfId="16" applyFont="1" applyFill="1" applyAlignment="1">
      <alignment horizontal="right" vertical="center"/>
    </xf>
    <xf numFmtId="3" fontId="5" fillId="0" borderId="0" xfId="0" applyNumberFormat="1" applyFont="1" applyAlignment="1">
      <alignment horizontal="right"/>
    </xf>
    <xf numFmtId="169" fontId="7" fillId="3" borderId="0" xfId="16" applyNumberFormat="1" applyFont="1" applyFill="1" applyAlignment="1">
      <alignment horizontal="right" vertical="center"/>
    </xf>
    <xf numFmtId="165" fontId="5" fillId="3" borderId="0" xfId="25" applyFont="1" applyFill="1" applyAlignment="1">
      <alignment horizontal="center" vertical="center"/>
    </xf>
    <xf numFmtId="165" fontId="5" fillId="3" borderId="0" xfId="25" applyFont="1" applyFill="1" applyAlignment="1" applyProtection="1">
      <alignment horizontal="center" vertical="center"/>
    </xf>
    <xf numFmtId="4" fontId="7" fillId="0" borderId="0" xfId="25" applyNumberFormat="1" applyFont="1" applyAlignment="1">
      <alignment horizontal="center" vertical="center"/>
    </xf>
    <xf numFmtId="0" fontId="49" fillId="0" borderId="0" xfId="12" applyNumberFormat="1" applyFont="1" applyAlignment="1"/>
    <xf numFmtId="49" fontId="5" fillId="0" borderId="0" xfId="14" applyNumberFormat="1" applyFont="1" applyAlignment="1">
      <alignment horizontal="center"/>
    </xf>
    <xf numFmtId="165" fontId="16" fillId="0" borderId="0" xfId="14" applyFont="1" applyAlignment="1">
      <alignment horizontal="center"/>
    </xf>
    <xf numFmtId="165" fontId="7" fillId="0" borderId="0" xfId="14" applyFont="1" applyAlignment="1">
      <alignment horizontal="center"/>
    </xf>
    <xf numFmtId="165" fontId="12" fillId="0" borderId="0" xfId="14" applyFont="1" applyAlignment="1">
      <alignment horizontal="center"/>
    </xf>
    <xf numFmtId="165" fontId="8" fillId="0" borderId="0" xfId="14" applyFont="1" applyAlignment="1">
      <alignment horizontal="center"/>
    </xf>
    <xf numFmtId="165" fontId="7" fillId="0" borderId="0" xfId="0" applyFont="1" applyAlignment="1">
      <alignment vertical="center"/>
    </xf>
    <xf numFmtId="165" fontId="7" fillId="0" borderId="0" xfId="0" applyFont="1" applyAlignment="1">
      <alignment horizontal="right" vertical="center"/>
    </xf>
    <xf numFmtId="165" fontId="9" fillId="0" borderId="0" xfId="14" applyFont="1" applyAlignment="1">
      <alignment horizontal="right" vertical="center" readingOrder="2"/>
    </xf>
    <xf numFmtId="165" fontId="9" fillId="0" borderId="0" xfId="16" applyFont="1" applyAlignment="1">
      <alignment horizontal="right" vertical="center" readingOrder="2"/>
    </xf>
    <xf numFmtId="165" fontId="16" fillId="0" borderId="0" xfId="14" applyFont="1" applyAlignment="1">
      <alignment horizontal="center" vertical="center"/>
    </xf>
    <xf numFmtId="3" fontId="7" fillId="3" borderId="0" xfId="0" applyNumberFormat="1" applyFont="1" applyFill="1" applyAlignment="1">
      <alignment vertical="center"/>
    </xf>
    <xf numFmtId="3" fontId="7" fillId="3" borderId="0" xfId="0" applyNumberFormat="1" applyFont="1" applyFill="1" applyAlignment="1">
      <alignment horizontal="right" vertical="center"/>
    </xf>
    <xf numFmtId="3" fontId="7" fillId="3" borderId="0" xfId="18" applyNumberFormat="1" applyFont="1" applyFill="1" applyAlignment="1">
      <alignment vertical="center"/>
    </xf>
    <xf numFmtId="3" fontId="5" fillId="3" borderId="0" xfId="19" applyNumberFormat="1" applyFont="1" applyFill="1" applyAlignment="1">
      <alignment vertical="center"/>
    </xf>
    <xf numFmtId="165" fontId="5" fillId="3" borderId="0" xfId="18" applyNumberFormat="1" applyFont="1" applyFill="1" applyAlignment="1" applyProtection="1">
      <alignment horizontal="left" vertical="center"/>
    </xf>
    <xf numFmtId="165" fontId="5" fillId="3" borderId="0" xfId="0" applyFont="1" applyFill="1" applyAlignment="1">
      <alignment vertical="center"/>
    </xf>
    <xf numFmtId="165" fontId="5" fillId="3" borderId="0" xfId="19" applyFont="1" applyFill="1" applyAlignment="1">
      <alignment vertical="center"/>
    </xf>
    <xf numFmtId="3" fontId="5" fillId="3" borderId="0" xfId="0" applyNumberFormat="1" applyFont="1" applyFill="1" applyBorder="1" applyAlignment="1">
      <alignment horizontal="right" vertical="center" wrapText="1"/>
    </xf>
    <xf numFmtId="3" fontId="7" fillId="3" borderId="0" xfId="1" applyNumberFormat="1" applyFont="1" applyFill="1" applyBorder="1" applyAlignment="1">
      <alignment horizontal="right" vertical="center"/>
    </xf>
    <xf numFmtId="3" fontId="7" fillId="3" borderId="0" xfId="19" applyNumberFormat="1" applyFont="1" applyFill="1" applyAlignment="1">
      <alignment horizontal="right" vertical="center"/>
    </xf>
    <xf numFmtId="165" fontId="5" fillId="3" borderId="0" xfId="19" applyFont="1" applyFill="1" applyAlignment="1">
      <alignment horizontal="right" vertical="center"/>
    </xf>
    <xf numFmtId="3" fontId="5" fillId="3" borderId="0" xfId="19" applyNumberFormat="1" applyFont="1" applyFill="1" applyAlignment="1">
      <alignment horizontal="right" vertical="center"/>
    </xf>
    <xf numFmtId="3" fontId="7" fillId="3" borderId="0" xfId="19" applyNumberFormat="1" applyFont="1" applyFill="1" applyAlignment="1">
      <alignment vertical="center"/>
    </xf>
    <xf numFmtId="165" fontId="5" fillId="3" borderId="0" xfId="0" applyFont="1" applyFill="1" applyAlignment="1">
      <alignment horizontal="center" vertical="center"/>
    </xf>
    <xf numFmtId="169" fontId="7" fillId="3" borderId="0" xfId="0" applyNumberFormat="1" applyFont="1" applyFill="1" applyAlignment="1">
      <alignment vertical="center"/>
    </xf>
    <xf numFmtId="0" fontId="7" fillId="3" borderId="0" xfId="2" applyFont="1" applyFill="1" applyAlignment="1">
      <alignment vertical="center"/>
    </xf>
    <xf numFmtId="170" fontId="7" fillId="3" borderId="0" xfId="0" applyNumberFormat="1" applyFont="1" applyFill="1" applyAlignment="1">
      <alignment vertical="center"/>
    </xf>
    <xf numFmtId="3" fontId="5" fillId="3" borderId="0" xfId="3" quotePrefix="1" applyNumberFormat="1" applyFont="1" applyFill="1" applyAlignment="1">
      <alignment horizontal="right" vertical="center"/>
    </xf>
    <xf numFmtId="3" fontId="60" fillId="3" borderId="0" xfId="0" applyNumberFormat="1" applyFont="1" applyFill="1" applyBorder="1" applyAlignment="1">
      <alignment horizontal="right" vertical="center" wrapText="1"/>
    </xf>
    <xf numFmtId="165" fontId="7" fillId="3" borderId="0" xfId="0" applyFont="1" applyFill="1" applyBorder="1" applyAlignment="1">
      <alignment vertical="center"/>
    </xf>
    <xf numFmtId="3" fontId="5" fillId="3" borderId="0" xfId="0" applyNumberFormat="1" applyFont="1" applyFill="1" applyBorder="1" applyAlignment="1">
      <alignment horizontal="right" vertical="center"/>
    </xf>
    <xf numFmtId="165" fontId="7" fillId="3" borderId="0" xfId="19" applyFont="1" applyFill="1" applyAlignment="1">
      <alignment vertical="center"/>
    </xf>
    <xf numFmtId="3" fontId="5" fillId="3" borderId="0" xfId="0" applyNumberFormat="1" applyFont="1" applyFill="1" applyBorder="1" applyAlignment="1">
      <alignment vertical="center" wrapText="1"/>
    </xf>
    <xf numFmtId="3" fontId="7" fillId="3" borderId="0" xfId="0" applyNumberFormat="1" applyFont="1" applyFill="1" applyBorder="1" applyAlignment="1">
      <alignment vertical="center" wrapText="1"/>
    </xf>
    <xf numFmtId="174" fontId="7" fillId="3" borderId="0" xfId="0" applyNumberFormat="1" applyFont="1" applyFill="1" applyBorder="1" applyAlignment="1">
      <alignment vertical="center" wrapText="1"/>
    </xf>
    <xf numFmtId="174" fontId="15" fillId="0" borderId="0" xfId="0" applyNumberFormat="1" applyFont="1" applyFill="1" applyBorder="1" applyAlignment="1">
      <alignment vertical="center"/>
    </xf>
    <xf numFmtId="4" fontId="7" fillId="3" borderId="0" xfId="19" applyNumberFormat="1" applyFont="1" applyFill="1" applyAlignment="1">
      <alignment horizontal="right" vertical="center"/>
    </xf>
    <xf numFmtId="3" fontId="5" fillId="3" borderId="0" xfId="1" applyNumberFormat="1" applyFont="1" applyFill="1" applyBorder="1" applyAlignment="1">
      <alignment horizontal="right" vertical="center"/>
    </xf>
    <xf numFmtId="3" fontId="5" fillId="3" borderId="0" xfId="1" applyNumberFormat="1" applyFont="1" applyFill="1" applyBorder="1" applyAlignment="1">
      <alignment horizontal="right" vertical="center" wrapText="1"/>
    </xf>
    <xf numFmtId="3" fontId="7" fillId="3" borderId="0" xfId="23" applyNumberFormat="1" applyFont="1" applyFill="1" applyAlignment="1">
      <alignment vertical="center"/>
    </xf>
    <xf numFmtId="174" fontId="5" fillId="3" borderId="0" xfId="0" applyNumberFormat="1" applyFont="1" applyFill="1" applyBorder="1" applyAlignment="1">
      <alignment vertical="center"/>
    </xf>
    <xf numFmtId="174" fontId="7" fillId="3" borderId="0" xfId="0" applyNumberFormat="1" applyFont="1" applyFill="1" applyAlignment="1">
      <alignment vertical="center"/>
    </xf>
    <xf numFmtId="165" fontId="7" fillId="3" borderId="0" xfId="23" applyFont="1" applyFill="1" applyAlignment="1">
      <alignment horizontal="right" vertical="center"/>
    </xf>
    <xf numFmtId="165" fontId="5" fillId="3" borderId="0" xfId="23" applyFont="1" applyFill="1" applyAlignment="1">
      <alignment horizontal="right" vertical="center"/>
    </xf>
    <xf numFmtId="1" fontId="7" fillId="0" borderId="0" xfId="23" applyNumberFormat="1" applyFont="1" applyAlignment="1">
      <alignment horizontal="right" vertical="center"/>
    </xf>
    <xf numFmtId="165" fontId="8" fillId="3" borderId="0" xfId="22" applyFont="1" applyFill="1" applyAlignment="1">
      <alignment vertical="center" readingOrder="2"/>
    </xf>
    <xf numFmtId="3" fontId="5" fillId="3" borderId="0" xfId="24" applyNumberFormat="1" applyFont="1" applyFill="1" applyAlignment="1">
      <alignment horizontal="right" vertical="center"/>
    </xf>
    <xf numFmtId="3" fontId="7" fillId="3" borderId="0" xfId="0" applyNumberFormat="1" applyFont="1" applyFill="1" applyBorder="1" applyAlignment="1">
      <alignment horizontal="right" vertical="center"/>
    </xf>
    <xf numFmtId="3" fontId="5" fillId="3" borderId="0" xfId="0" applyNumberFormat="1" applyFont="1" applyFill="1" applyAlignment="1">
      <alignment horizontal="right" vertical="center"/>
    </xf>
    <xf numFmtId="0" fontId="49" fillId="0" borderId="0" xfId="12" applyNumberFormat="1" applyFont="1" applyAlignment="1">
      <alignment wrapText="1"/>
    </xf>
    <xf numFmtId="165" fontId="7" fillId="3" borderId="0" xfId="25" applyFont="1" applyFill="1" applyAlignment="1">
      <alignment horizontal="right" vertical="center"/>
    </xf>
    <xf numFmtId="4" fontId="49" fillId="0" borderId="0" xfId="12" applyNumberFormat="1" applyFont="1" applyAlignment="1">
      <alignment horizontal="right"/>
    </xf>
    <xf numFmtId="4" fontId="56" fillId="0" borderId="0" xfId="12" applyNumberFormat="1" applyFont="1"/>
    <xf numFmtId="2" fontId="48" fillId="0" borderId="0" xfId="12" applyNumberFormat="1" applyFont="1"/>
    <xf numFmtId="2" fontId="7" fillId="3" borderId="0" xfId="0" applyNumberFormat="1" applyFont="1" applyFill="1" applyAlignment="1">
      <alignment horizontal="right" vertical="center"/>
    </xf>
    <xf numFmtId="165" fontId="5" fillId="3" borderId="0" xfId="13" applyFont="1" applyFill="1" applyAlignment="1">
      <alignment horizontal="center" vertical="center" wrapText="1" readingOrder="2"/>
    </xf>
    <xf numFmtId="172" fontId="7" fillId="3" borderId="0" xfId="13" applyNumberFormat="1" applyFont="1" applyFill="1" applyAlignment="1" applyProtection="1">
      <alignment horizontal="center" vertical="center" wrapText="1" readingOrder="2"/>
    </xf>
    <xf numFmtId="165" fontId="7" fillId="3" borderId="0" xfId="14" applyFont="1" applyFill="1" applyAlignment="1">
      <alignment horizontal="right" vertical="center"/>
    </xf>
    <xf numFmtId="4" fontId="5" fillId="3" borderId="0" xfId="14" applyNumberFormat="1" applyFont="1" applyFill="1" applyAlignment="1">
      <alignment horizontal="right" vertical="center"/>
    </xf>
    <xf numFmtId="165" fontId="16" fillId="3" borderId="0" xfId="14" applyFont="1" applyFill="1" applyAlignment="1">
      <alignment horizontal="left" vertical="center"/>
    </xf>
    <xf numFmtId="165" fontId="16" fillId="3" borderId="0" xfId="14" applyFont="1" applyFill="1" applyAlignment="1">
      <alignment horizontal="right" vertical="center" readingOrder="2"/>
    </xf>
    <xf numFmtId="165" fontId="7" fillId="3" borderId="0" xfId="0" applyFont="1" applyFill="1" applyAlignment="1">
      <alignment horizontal="center" vertical="center"/>
    </xf>
    <xf numFmtId="165" fontId="5" fillId="3" borderId="0" xfId="16" quotePrefix="1" applyFont="1" applyFill="1" applyAlignment="1">
      <alignment horizontal="center" vertical="center"/>
    </xf>
    <xf numFmtId="165" fontId="5" fillId="3" borderId="0" xfId="16" applyFont="1" applyFill="1" applyAlignment="1">
      <alignment horizontal="center" vertical="center"/>
    </xf>
    <xf numFmtId="165" fontId="5" fillId="3" borderId="0" xfId="0" quotePrefix="1" applyFont="1" applyFill="1" applyAlignment="1">
      <alignment horizontal="center" vertical="center"/>
    </xf>
    <xf numFmtId="3" fontId="16" fillId="3" borderId="0" xfId="0" applyNumberFormat="1" applyFont="1" applyFill="1" applyAlignment="1">
      <alignment horizontal="center" vertical="center"/>
    </xf>
    <xf numFmtId="3" fontId="7" fillId="3" borderId="0" xfId="0" applyNumberFormat="1" applyFont="1" applyFill="1" applyBorder="1" applyAlignment="1">
      <alignment horizontal="right" vertical="center" wrapText="1"/>
    </xf>
    <xf numFmtId="174" fontId="5" fillId="3" borderId="0" xfId="1" applyNumberFormat="1" applyFont="1" applyFill="1" applyBorder="1" applyAlignment="1">
      <alignment vertical="center" wrapText="1"/>
    </xf>
    <xf numFmtId="0" fontId="8" fillId="3" borderId="0" xfId="2" quotePrefix="1" applyFont="1" applyFill="1" applyAlignment="1">
      <alignment horizontal="right" vertical="center"/>
    </xf>
    <xf numFmtId="3" fontId="5" fillId="3" borderId="0" xfId="1" quotePrefix="1" applyNumberFormat="1" applyFont="1" applyFill="1" applyBorder="1" applyAlignment="1">
      <alignment horizontal="right" vertical="center"/>
    </xf>
    <xf numFmtId="3" fontId="5" fillId="0" borderId="0" xfId="3" applyNumberFormat="1" applyFont="1" applyAlignment="1">
      <alignment horizontal="right" vertical="center"/>
    </xf>
    <xf numFmtId="0" fontId="14" fillId="4" borderId="0" xfId="2" applyFont="1" applyFill="1" applyBorder="1" applyAlignment="1">
      <alignment horizontal="left" vertical="center"/>
    </xf>
    <xf numFmtId="174" fontId="5" fillId="3" borderId="0" xfId="0" applyNumberFormat="1" applyFont="1" applyFill="1" applyBorder="1" applyAlignment="1">
      <alignment vertical="center" wrapText="1"/>
    </xf>
    <xf numFmtId="183" fontId="7" fillId="3" borderId="0" xfId="30" applyNumberFormat="1" applyFont="1" applyFill="1" applyBorder="1" applyAlignment="1">
      <alignment horizontal="right" vertical="center" readingOrder="2"/>
    </xf>
    <xf numFmtId="174" fontId="7" fillId="3" borderId="0" xfId="0" applyNumberFormat="1" applyFont="1" applyFill="1" applyBorder="1" applyAlignment="1">
      <alignment vertical="center"/>
    </xf>
    <xf numFmtId="183" fontId="7" fillId="3" borderId="0" xfId="30" applyNumberFormat="1" applyFont="1" applyFill="1" applyBorder="1" applyAlignment="1">
      <alignment horizontal="right" vertical="center"/>
    </xf>
    <xf numFmtId="174" fontId="14" fillId="3" borderId="0" xfId="1" applyNumberFormat="1" applyFont="1" applyFill="1" applyBorder="1" applyAlignment="1">
      <alignment vertical="center"/>
    </xf>
    <xf numFmtId="174" fontId="7" fillId="3" borderId="0" xfId="0" applyNumberFormat="1" applyFont="1" applyFill="1" applyBorder="1" applyAlignment="1">
      <alignment horizontal="left" vertical="center" wrapText="1"/>
    </xf>
    <xf numFmtId="165" fontId="12" fillId="3" borderId="0" xfId="19" applyFont="1" applyFill="1" applyAlignment="1">
      <alignment vertical="center"/>
    </xf>
    <xf numFmtId="165" fontId="5" fillId="3" borderId="0" xfId="16" applyFont="1" applyFill="1" applyAlignment="1" applyProtection="1">
      <alignment horizontal="center" vertical="center"/>
    </xf>
    <xf numFmtId="165" fontId="5" fillId="3" borderId="0" xfId="16" applyFont="1" applyFill="1" applyAlignment="1">
      <alignment horizontal="center" vertical="center" readingOrder="2"/>
    </xf>
    <xf numFmtId="165" fontId="8" fillId="3" borderId="0" xfId="16" applyFont="1" applyFill="1" applyAlignment="1">
      <alignment horizontal="center" vertical="center"/>
    </xf>
    <xf numFmtId="165" fontId="5" fillId="3" borderId="0" xfId="16" quotePrefix="1" applyFont="1" applyFill="1" applyAlignment="1" applyProtection="1">
      <alignment horizontal="center" vertical="center"/>
    </xf>
    <xf numFmtId="165" fontId="7" fillId="3" borderId="0" xfId="0" quotePrefix="1" applyFont="1" applyFill="1" applyAlignment="1">
      <alignment horizontal="center" vertical="center"/>
    </xf>
    <xf numFmtId="165" fontId="7" fillId="3" borderId="0" xfId="16" quotePrefix="1" applyFont="1" applyFill="1" applyAlignment="1" applyProtection="1">
      <alignment horizontal="center" vertical="center"/>
    </xf>
    <xf numFmtId="185" fontId="5" fillId="0" borderId="0" xfId="40" applyNumberFormat="1" applyFont="1" applyAlignment="1">
      <alignment horizontal="right" vertical="center"/>
    </xf>
    <xf numFmtId="165" fontId="9" fillId="0" borderId="0" xfId="23" applyFont="1" applyAlignment="1">
      <alignment vertical="center" readingOrder="2"/>
    </xf>
    <xf numFmtId="165" fontId="11" fillId="0" borderId="0" xfId="23" applyFont="1" applyAlignment="1" applyProtection="1">
      <alignment horizontal="left" vertical="center"/>
    </xf>
    <xf numFmtId="165" fontId="9" fillId="0" borderId="0" xfId="23" applyFont="1" applyAlignment="1">
      <alignment horizontal="left" vertical="top" readingOrder="2"/>
    </xf>
    <xf numFmtId="165" fontId="61" fillId="0" borderId="0" xfId="19" applyFont="1" applyAlignment="1">
      <alignment vertical="center"/>
    </xf>
    <xf numFmtId="165" fontId="61" fillId="0" borderId="0" xfId="0" applyFont="1" applyAlignment="1">
      <alignment horizontal="left" vertical="center"/>
    </xf>
    <xf numFmtId="1" fontId="5" fillId="0" borderId="0" xfId="0" applyNumberFormat="1" applyFont="1" applyAlignment="1">
      <alignment horizontal="right" readingOrder="1"/>
    </xf>
    <xf numFmtId="3" fontId="12" fillId="0" borderId="0" xfId="1" applyNumberFormat="1" applyFont="1" applyFill="1" applyBorder="1" applyAlignment="1">
      <alignment horizontal="right"/>
    </xf>
    <xf numFmtId="175" fontId="7" fillId="3" borderId="0" xfId="0" applyNumberFormat="1" applyFont="1" applyFill="1" applyAlignment="1">
      <alignment horizontal="right" vertical="center"/>
    </xf>
    <xf numFmtId="174" fontId="8" fillId="0" borderId="0" xfId="0" applyNumberFormat="1" applyFont="1" applyFill="1" applyBorder="1" applyAlignment="1">
      <alignment vertical="center"/>
    </xf>
    <xf numFmtId="165" fontId="12" fillId="0" borderId="0" xfId="24" applyFont="1" applyFill="1" applyAlignment="1">
      <alignment vertical="center"/>
    </xf>
    <xf numFmtId="3" fontId="12" fillId="0" borderId="0" xfId="24" applyNumberFormat="1" applyFont="1" applyFill="1" applyAlignment="1">
      <alignment horizontal="right" vertical="center"/>
    </xf>
    <xf numFmtId="165" fontId="8" fillId="0" borderId="0" xfId="24" applyFont="1" applyFill="1" applyAlignment="1">
      <alignment vertical="center"/>
    </xf>
    <xf numFmtId="3" fontId="8" fillId="0" borderId="0" xfId="24" applyNumberFormat="1" applyFont="1" applyFill="1" applyAlignment="1">
      <alignment horizontal="right" vertical="center"/>
    </xf>
    <xf numFmtId="174" fontId="8" fillId="0" borderId="0" xfId="0" applyNumberFormat="1" applyFont="1" applyFill="1" applyBorder="1" applyAlignment="1">
      <alignment horizontal="right" vertical="center" readingOrder="2"/>
    </xf>
    <xf numFmtId="3" fontId="8" fillId="0" borderId="0" xfId="24" applyNumberFormat="1" applyFont="1" applyFill="1" applyAlignment="1">
      <alignment horizontal="right" vertical="top"/>
    </xf>
    <xf numFmtId="165" fontId="7" fillId="0" borderId="0" xfId="15" applyFont="1" applyFill="1" applyAlignment="1" applyProtection="1">
      <alignment horizontal="left" vertical="center"/>
    </xf>
    <xf numFmtId="165" fontId="12" fillId="0" borderId="0" xfId="15" applyFont="1" applyFill="1" applyAlignment="1">
      <alignment horizontal="right" vertical="center" readingOrder="2"/>
    </xf>
    <xf numFmtId="165" fontId="7" fillId="0" borderId="0" xfId="0" applyFont="1" applyFill="1" applyAlignment="1">
      <alignment vertical="center"/>
    </xf>
    <xf numFmtId="3" fontId="7" fillId="0" borderId="0" xfId="0" applyNumberFormat="1" applyFont="1" applyFill="1" applyBorder="1" applyAlignment="1">
      <alignment horizontal="right"/>
    </xf>
    <xf numFmtId="2" fontId="49" fillId="0" borderId="0" xfId="12" applyNumberFormat="1" applyFont="1" applyAlignment="1">
      <alignment horizontal="center"/>
    </xf>
    <xf numFmtId="165" fontId="9" fillId="0" borderId="0" xfId="14" applyFont="1" applyAlignment="1">
      <alignment horizontal="right" vertical="center" readingOrder="2"/>
    </xf>
    <xf numFmtId="165" fontId="5" fillId="3" borderId="0" xfId="16" quotePrefix="1" applyFont="1" applyFill="1" applyAlignment="1">
      <alignment horizontal="center" vertical="center"/>
    </xf>
    <xf numFmtId="165" fontId="5" fillId="3" borderId="0" xfId="16" applyFont="1" applyFill="1" applyAlignment="1">
      <alignment horizontal="center" vertical="center"/>
    </xf>
    <xf numFmtId="165" fontId="16" fillId="0" borderId="0" xfId="14" applyFont="1" applyAlignment="1">
      <alignment horizontal="center" vertical="center"/>
    </xf>
    <xf numFmtId="2" fontId="0" fillId="0" borderId="0" xfId="0" applyNumberFormat="1"/>
    <xf numFmtId="4" fontId="7" fillId="0" borderId="0" xfId="14" applyNumberFormat="1" applyFont="1" applyFill="1" applyAlignment="1">
      <alignment horizontal="right" vertical="center"/>
    </xf>
    <xf numFmtId="165" fontId="7" fillId="0" borderId="0" xfId="29" applyNumberFormat="1" applyFont="1" applyFill="1" applyAlignment="1">
      <alignment vertical="center"/>
    </xf>
    <xf numFmtId="165" fontId="12" fillId="0" borderId="0" xfId="25" applyFont="1" applyFill="1" applyAlignment="1">
      <alignment horizontal="right" vertical="center" readingOrder="2"/>
    </xf>
    <xf numFmtId="165" fontId="7" fillId="0" borderId="0" xfId="29" applyNumberFormat="1" applyFont="1" applyFill="1" applyAlignment="1">
      <alignment horizontal="right" vertical="center"/>
    </xf>
    <xf numFmtId="186" fontId="7" fillId="3" borderId="0" xfId="13" applyNumberFormat="1" applyFont="1" applyFill="1" applyAlignment="1" applyProtection="1">
      <alignment horizontal="center" vertical="center" wrapText="1" readingOrder="2"/>
    </xf>
    <xf numFmtId="175" fontId="7" fillId="3" borderId="0" xfId="13" applyNumberFormat="1" applyFont="1" applyFill="1" applyAlignment="1" applyProtection="1">
      <alignment horizontal="center" vertical="center" wrapText="1" readingOrder="2"/>
    </xf>
    <xf numFmtId="165" fontId="7" fillId="0" borderId="0" xfId="14" applyFont="1" applyFill="1" applyAlignment="1">
      <alignment horizontal="right" vertical="center"/>
    </xf>
    <xf numFmtId="4" fontId="5" fillId="0" borderId="0" xfId="14" applyNumberFormat="1" applyFont="1" applyFill="1" applyAlignment="1">
      <alignment horizontal="right" vertical="center"/>
    </xf>
    <xf numFmtId="2" fontId="5" fillId="0" borderId="0" xfId="0" applyNumberFormat="1" applyFont="1" applyAlignment="1">
      <alignment horizontal="center" vertical="center" readingOrder="1"/>
    </xf>
    <xf numFmtId="165" fontId="14" fillId="0" borderId="0" xfId="13" applyFont="1" applyAlignment="1">
      <alignment horizontal="left" vertical="center" readingOrder="2"/>
    </xf>
    <xf numFmtId="3" fontId="7" fillId="0" borderId="0" xfId="3" applyNumberFormat="1" applyFont="1" applyFill="1" applyAlignment="1">
      <alignment horizontal="right" vertical="center"/>
    </xf>
    <xf numFmtId="165" fontId="7" fillId="0" borderId="0" xfId="19" applyFont="1" applyFill="1" applyAlignment="1">
      <alignment vertical="center"/>
    </xf>
    <xf numFmtId="165" fontId="8" fillId="0" borderId="0" xfId="19" applyFont="1" applyFill="1" applyAlignment="1">
      <alignment vertical="center"/>
    </xf>
    <xf numFmtId="3" fontId="5" fillId="0" borderId="0" xfId="19" applyNumberFormat="1" applyFont="1" applyFill="1" applyAlignment="1">
      <alignment horizontal="right" vertical="center"/>
    </xf>
    <xf numFmtId="165" fontId="7" fillId="0" borderId="0" xfId="13" applyFont="1" applyFill="1" applyAlignment="1">
      <alignment horizontal="left" vertical="center"/>
    </xf>
    <xf numFmtId="175" fontId="5" fillId="0" borderId="0" xfId="0" applyNumberFormat="1" applyFont="1" applyBorder="1" applyAlignment="1">
      <alignment horizontal="right" vertical="center" wrapText="1"/>
    </xf>
    <xf numFmtId="165" fontId="7" fillId="0" borderId="0" xfId="13" applyFont="1" applyAlignment="1">
      <alignment horizontal="center" vertical="center"/>
    </xf>
    <xf numFmtId="165" fontId="7" fillId="0" borderId="0" xfId="0" applyFont="1" applyAlignment="1">
      <alignment vertical="center"/>
    </xf>
    <xf numFmtId="165" fontId="12" fillId="0" borderId="0" xfId="0" applyNumberFormat="1" applyFont="1" applyFill="1" applyAlignment="1">
      <alignment vertical="center"/>
    </xf>
    <xf numFmtId="165" fontId="9" fillId="0" borderId="0" xfId="14" quotePrefix="1" applyFont="1" applyFill="1" applyAlignment="1">
      <alignment horizontal="right" vertical="center" readingOrder="2"/>
    </xf>
    <xf numFmtId="165" fontId="7" fillId="0" borderId="0" xfId="14" applyFont="1" applyFill="1" applyAlignment="1">
      <alignment vertical="center"/>
    </xf>
    <xf numFmtId="165" fontId="7" fillId="0" borderId="0" xfId="0" applyFont="1" applyAlignment="1">
      <alignment vertical="center"/>
    </xf>
    <xf numFmtId="165" fontId="9" fillId="0" borderId="0" xfId="14" applyFont="1" applyAlignment="1">
      <alignment horizontal="right" vertical="center" readingOrder="2"/>
    </xf>
    <xf numFmtId="165" fontId="8" fillId="0" borderId="0" xfId="14" applyFont="1" applyAlignment="1">
      <alignment vertical="center" wrapText="1"/>
    </xf>
    <xf numFmtId="3" fontId="38" fillId="0" borderId="0" xfId="0" applyNumberFormat="1" applyFont="1" applyFill="1" applyBorder="1" applyAlignment="1">
      <alignment horizontal="right" wrapText="1"/>
    </xf>
    <xf numFmtId="174" fontId="8" fillId="0" borderId="0" xfId="0" applyNumberFormat="1" applyFont="1" applyFill="1" applyBorder="1" applyAlignment="1">
      <alignment wrapText="1"/>
    </xf>
    <xf numFmtId="174" fontId="8" fillId="0" borderId="0" xfId="1" applyNumberFormat="1" applyFont="1" applyFill="1" applyBorder="1" applyAlignment="1">
      <alignment wrapText="1"/>
    </xf>
    <xf numFmtId="165" fontId="14" fillId="0" borderId="0" xfId="0" applyFont="1" applyFill="1" applyAlignment="1">
      <alignment vertical="center"/>
    </xf>
    <xf numFmtId="165" fontId="12" fillId="0" borderId="0" xfId="15" applyFont="1" applyAlignment="1" applyProtection="1">
      <alignment horizontal="left" vertical="center"/>
    </xf>
    <xf numFmtId="165" fontId="12" fillId="0" borderId="0" xfId="15" applyFont="1" applyAlignment="1" applyProtection="1">
      <alignment horizontal="left" vertical="center" wrapText="1"/>
    </xf>
    <xf numFmtId="165" fontId="7" fillId="0" borderId="0" xfId="0" applyFont="1" applyAlignment="1">
      <alignment vertical="center" wrapText="1"/>
    </xf>
    <xf numFmtId="165" fontId="15" fillId="0" borderId="0" xfId="22" applyFont="1" applyAlignment="1">
      <alignment vertical="center"/>
    </xf>
    <xf numFmtId="165" fontId="16" fillId="0" borderId="0" xfId="14" applyFont="1" applyFill="1" applyAlignment="1"/>
    <xf numFmtId="165" fontId="16" fillId="0" borderId="0" xfId="14" applyFont="1" applyFill="1" applyAlignment="1">
      <alignment horizontal="right"/>
    </xf>
    <xf numFmtId="49" fontId="5" fillId="0" borderId="0" xfId="14" applyNumberFormat="1" applyFont="1" applyFill="1" applyAlignment="1"/>
    <xf numFmtId="165" fontId="16" fillId="0" borderId="0" xfId="14" applyFont="1" applyFill="1" applyAlignment="1">
      <alignment horizontal="right" vertical="center"/>
    </xf>
    <xf numFmtId="165" fontId="16" fillId="0" borderId="0" xfId="14" applyFont="1" applyFill="1" applyAlignment="1">
      <alignment horizontal="center"/>
    </xf>
    <xf numFmtId="165" fontId="11" fillId="0" borderId="0" xfId="14" quotePrefix="1" applyFont="1" applyFill="1" applyAlignment="1" applyProtection="1">
      <alignment horizontal="left" vertical="center"/>
    </xf>
    <xf numFmtId="165" fontId="11" fillId="0" borderId="0" xfId="13" applyFont="1" applyFill="1" applyAlignment="1" applyProtection="1">
      <alignment horizontal="left" vertical="center"/>
    </xf>
    <xf numFmtId="174" fontId="13" fillId="0" borderId="0" xfId="0" applyNumberFormat="1" applyFont="1" applyFill="1" applyBorder="1" applyAlignment="1">
      <alignment vertical="center" wrapText="1"/>
    </xf>
    <xf numFmtId="165" fontId="7" fillId="0" borderId="0" xfId="24" applyFont="1" applyFill="1" applyBorder="1" applyAlignment="1">
      <alignment vertical="center"/>
    </xf>
    <xf numFmtId="49" fontId="5" fillId="0" borderId="0" xfId="0" applyNumberFormat="1" applyFont="1" applyFill="1" applyBorder="1" applyAlignment="1">
      <alignment vertical="center" wrapText="1"/>
    </xf>
    <xf numFmtId="165" fontId="12" fillId="0" borderId="0" xfId="15" applyFont="1" applyFill="1" applyAlignment="1" applyProtection="1">
      <alignment horizontal="left" vertical="center" indent="1"/>
    </xf>
    <xf numFmtId="165" fontId="12" fillId="0" borderId="0" xfId="15" applyFont="1" applyFill="1" applyAlignment="1" applyProtection="1">
      <alignment horizontal="left" vertical="center" wrapText="1" indent="1"/>
    </xf>
    <xf numFmtId="165" fontId="67" fillId="0" borderId="0" xfId="13" applyFont="1" applyAlignment="1" applyProtection="1">
      <alignment horizontal="left" vertical="center"/>
    </xf>
    <xf numFmtId="165" fontId="68" fillId="0" borderId="0" xfId="13" applyFont="1" applyAlignment="1">
      <alignment horizontal="center" vertical="center" wrapText="1"/>
    </xf>
    <xf numFmtId="165" fontId="68" fillId="0" borderId="0" xfId="0" applyFont="1" applyAlignment="1">
      <alignment horizontal="right" vertical="center" readingOrder="2"/>
    </xf>
    <xf numFmtId="165" fontId="7" fillId="0" borderId="0" xfId="0" applyFont="1" applyAlignment="1">
      <alignment horizontal="center" vertical="center"/>
    </xf>
    <xf numFmtId="3" fontId="8" fillId="0" borderId="0" xfId="18" quotePrefix="1" applyNumberFormat="1" applyFont="1" applyAlignment="1" applyProtection="1">
      <alignment horizontal="right" vertical="center" wrapText="1"/>
    </xf>
    <xf numFmtId="3" fontId="8" fillId="0" borderId="0" xfId="18" applyNumberFormat="1" applyFont="1" applyAlignment="1">
      <alignment horizontal="right" vertical="center" wrapText="1"/>
    </xf>
    <xf numFmtId="165" fontId="12" fillId="0" borderId="0" xfId="22" applyFont="1" applyAlignment="1" applyProtection="1">
      <alignment horizontal="left" vertical="center"/>
    </xf>
    <xf numFmtId="165" fontId="8" fillId="2" borderId="0" xfId="22" applyFont="1" applyFill="1" applyAlignment="1" applyProtection="1">
      <alignment horizontal="left" vertical="center"/>
    </xf>
    <xf numFmtId="165" fontId="12" fillId="0" borderId="0" xfId="22" applyFont="1" applyFill="1" applyAlignment="1" applyProtection="1">
      <alignment horizontal="left" vertical="center" wrapText="1"/>
    </xf>
    <xf numFmtId="0" fontId="12" fillId="0" borderId="0" xfId="22" applyNumberFormat="1" applyFont="1" applyAlignment="1" applyProtection="1">
      <alignment horizontal="left" vertical="center"/>
    </xf>
    <xf numFmtId="0" fontId="12" fillId="0" borderId="0" xfId="22" applyNumberFormat="1" applyFont="1" applyAlignment="1" applyProtection="1">
      <alignment horizontal="left"/>
    </xf>
    <xf numFmtId="0" fontId="8" fillId="0" borderId="0" xfId="22" applyNumberFormat="1" applyFont="1" applyAlignment="1" applyProtection="1">
      <alignment horizontal="left" vertical="center"/>
    </xf>
    <xf numFmtId="3" fontId="15" fillId="3" borderId="0" xfId="41" applyNumberFormat="1" applyFont="1" applyFill="1" applyAlignment="1">
      <alignment horizontal="right" vertical="center" wrapText="1"/>
    </xf>
    <xf numFmtId="3" fontId="13" fillId="3" borderId="0" xfId="41" applyNumberFormat="1" applyFont="1" applyFill="1" applyAlignment="1">
      <alignment horizontal="right" vertical="center" wrapText="1"/>
    </xf>
    <xf numFmtId="165" fontId="15" fillId="0" borderId="0" xfId="0" applyFont="1" applyAlignment="1">
      <alignment vertical="center"/>
    </xf>
    <xf numFmtId="187" fontId="15" fillId="3" borderId="0" xfId="41" applyNumberFormat="1" applyFont="1" applyFill="1" applyAlignment="1">
      <alignment horizontal="right" vertical="center" wrapText="1"/>
    </xf>
    <xf numFmtId="165" fontId="13" fillId="0" borderId="0" xfId="0" applyFont="1" applyAlignment="1">
      <alignment vertical="center"/>
    </xf>
    <xf numFmtId="165" fontId="13" fillId="0" borderId="0" xfId="0" applyFont="1" applyAlignment="1">
      <alignment horizontal="right" vertical="center"/>
    </xf>
    <xf numFmtId="3" fontId="69" fillId="0" borderId="0" xfId="41" applyNumberFormat="1" applyFont="1" applyFill="1" applyAlignment="1">
      <alignment horizontal="right" vertical="center"/>
    </xf>
    <xf numFmtId="165" fontId="15" fillId="2" borderId="0" xfId="22" applyFont="1" applyFill="1" applyAlignment="1">
      <alignment horizontal="right" vertical="center" readingOrder="2"/>
    </xf>
    <xf numFmtId="3" fontId="13" fillId="3" borderId="0" xfId="0" applyNumberFormat="1" applyFont="1" applyFill="1" applyAlignment="1">
      <alignment horizontal="right" vertical="center" wrapText="1"/>
    </xf>
    <xf numFmtId="3" fontId="13" fillId="0" borderId="0" xfId="0" applyNumberFormat="1" applyFont="1" applyAlignment="1">
      <alignment horizontal="right" vertical="center" wrapText="1"/>
    </xf>
    <xf numFmtId="3" fontId="13" fillId="2" borderId="0" xfId="0" applyNumberFormat="1" applyFont="1" applyFill="1" applyAlignment="1">
      <alignment horizontal="right" vertical="center" wrapText="1"/>
    </xf>
    <xf numFmtId="3" fontId="15" fillId="3" borderId="0" xfId="41" applyNumberFormat="1" applyFont="1" applyFill="1" applyAlignment="1" applyProtection="1">
      <alignment horizontal="right" vertical="center" wrapText="1"/>
    </xf>
    <xf numFmtId="3" fontId="13" fillId="3" borderId="0" xfId="41" applyNumberFormat="1" applyFont="1" applyFill="1" applyAlignment="1">
      <alignment vertical="center"/>
    </xf>
    <xf numFmtId="165" fontId="13" fillId="0" borderId="0" xfId="0" applyFont="1" applyAlignment="1">
      <alignment horizontal="right" vertical="center" readingOrder="2"/>
    </xf>
    <xf numFmtId="3" fontId="13" fillId="3" borderId="0" xfId="41" applyNumberFormat="1" applyFont="1" applyFill="1" applyAlignment="1">
      <alignment horizontal="right" vertical="center"/>
    </xf>
    <xf numFmtId="3" fontId="15" fillId="0" borderId="0" xfId="0" applyNumberFormat="1" applyFont="1" applyAlignment="1">
      <alignment horizontal="right" vertical="center" wrapText="1" readingOrder="1"/>
    </xf>
    <xf numFmtId="165" fontId="7" fillId="0" borderId="0" xfId="0" applyFont="1" applyAlignment="1">
      <alignment vertical="center"/>
    </xf>
    <xf numFmtId="0" fontId="5" fillId="0" borderId="0" xfId="0" applyNumberFormat="1" applyFont="1" applyFill="1" applyAlignment="1">
      <alignment horizontal="right" readingOrder="1"/>
    </xf>
    <xf numFmtId="1" fontId="5" fillId="0" borderId="0" xfId="0" applyNumberFormat="1" applyFont="1" applyFill="1" applyAlignment="1">
      <alignment horizontal="right" readingOrder="1"/>
    </xf>
    <xf numFmtId="165" fontId="7" fillId="0" borderId="0" xfId="0" applyFont="1" applyAlignment="1">
      <alignment vertical="center"/>
    </xf>
    <xf numFmtId="3" fontId="12" fillId="0" borderId="0" xfId="1" quotePrefix="1" applyNumberFormat="1" applyFont="1" applyFill="1" applyBorder="1" applyAlignment="1">
      <alignment horizontal="right"/>
    </xf>
    <xf numFmtId="3" fontId="8" fillId="0" borderId="0" xfId="1" quotePrefix="1" applyNumberFormat="1" applyFont="1" applyFill="1" applyBorder="1" applyAlignment="1">
      <alignment horizontal="right"/>
    </xf>
    <xf numFmtId="2" fontId="5" fillId="0" borderId="0" xfId="0" applyNumberFormat="1" applyFont="1" applyFill="1" applyAlignment="1">
      <alignment horizontal="right" readingOrder="1"/>
    </xf>
    <xf numFmtId="1" fontId="5" fillId="0" borderId="0" xfId="0" applyNumberFormat="1" applyFont="1" applyAlignment="1">
      <alignment horizontal="right" vertical="center" readingOrder="1"/>
    </xf>
    <xf numFmtId="2" fontId="5" fillId="0" borderId="0" xfId="0" applyNumberFormat="1" applyFont="1" applyFill="1" applyAlignment="1">
      <alignment horizontal="right" vertical="center" readingOrder="1"/>
    </xf>
    <xf numFmtId="3" fontId="5" fillId="0" borderId="0" xfId="0" applyNumberFormat="1" applyFont="1" applyFill="1" applyBorder="1" applyAlignment="1">
      <alignment horizontal="right"/>
    </xf>
    <xf numFmtId="3" fontId="5" fillId="0" borderId="0" xfId="22" applyNumberFormat="1" applyFont="1" applyFill="1" applyAlignment="1">
      <alignment horizontal="right" vertical="center"/>
    </xf>
    <xf numFmtId="1" fontId="5" fillId="0" borderId="0" xfId="0" applyNumberFormat="1" applyFont="1" applyAlignment="1">
      <alignment horizontal="center" vertical="center" readingOrder="1"/>
    </xf>
    <xf numFmtId="2" fontId="5" fillId="0" borderId="0" xfId="0" applyNumberFormat="1" applyFont="1" applyFill="1" applyAlignment="1">
      <alignment horizontal="center" readingOrder="1"/>
    </xf>
    <xf numFmtId="165" fontId="7" fillId="0" borderId="0" xfId="13" applyFont="1" applyFill="1" applyAlignment="1">
      <alignment vertical="center"/>
    </xf>
    <xf numFmtId="0" fontId="16" fillId="0" borderId="0" xfId="17" applyFont="1" applyFill="1" applyAlignment="1">
      <alignment horizontal="right" vertical="center"/>
    </xf>
    <xf numFmtId="171" fontId="5" fillId="0" borderId="0" xfId="0" applyNumberFormat="1" applyFont="1" applyFill="1" applyAlignment="1">
      <alignment horizontal="center" vertical="center" wrapText="1" readingOrder="1"/>
    </xf>
    <xf numFmtId="1" fontId="5" fillId="0" borderId="0" xfId="0" applyNumberFormat="1" applyFont="1" applyFill="1" applyAlignment="1">
      <alignment horizontal="center" vertical="center" readingOrder="1"/>
    </xf>
    <xf numFmtId="0" fontId="5" fillId="0" borderId="0" xfId="0" applyNumberFormat="1" applyFont="1" applyFill="1" applyAlignment="1">
      <alignment horizontal="right" vertical="center" readingOrder="1"/>
    </xf>
    <xf numFmtId="0" fontId="15" fillId="0" borderId="0" xfId="27" quotePrefix="1" applyFont="1" applyFill="1" applyAlignment="1">
      <alignment horizontal="left" vertical="center"/>
    </xf>
    <xf numFmtId="0" fontId="15" fillId="0" borderId="0" xfId="27" applyFont="1" applyFill="1" applyAlignment="1">
      <alignment horizontal="left" vertical="center"/>
    </xf>
    <xf numFmtId="0" fontId="15" fillId="0" borderId="0" xfId="27" applyFont="1" applyFill="1" applyAlignment="1">
      <alignment vertical="center"/>
    </xf>
    <xf numFmtId="3" fontId="15" fillId="0" borderId="0" xfId="0" applyNumberFormat="1" applyFont="1" applyBorder="1" applyAlignment="1">
      <alignment horizontal="right" vertical="center" wrapText="1"/>
    </xf>
    <xf numFmtId="165" fontId="13" fillId="0" borderId="0" xfId="15" applyFont="1" applyAlignment="1" applyProtection="1">
      <alignment horizontal="left" vertical="center"/>
    </xf>
    <xf numFmtId="165" fontId="13" fillId="0" borderId="0" xfId="15" quotePrefix="1" applyFont="1" applyAlignment="1" applyProtection="1">
      <alignment horizontal="left" vertical="center"/>
    </xf>
    <xf numFmtId="174" fontId="71" fillId="0" borderId="0" xfId="1" applyNumberFormat="1" applyFont="1" applyFill="1" applyBorder="1" applyAlignment="1">
      <alignment vertical="center" wrapText="1"/>
    </xf>
    <xf numFmtId="165" fontId="71" fillId="0" borderId="0" xfId="22" applyFont="1" applyAlignment="1">
      <alignment vertical="center"/>
    </xf>
    <xf numFmtId="165" fontId="12" fillId="0" borderId="0" xfId="22" applyFont="1" applyFill="1" applyAlignment="1" applyProtection="1">
      <alignment horizontal="left" vertical="center"/>
    </xf>
    <xf numFmtId="3" fontId="8" fillId="3" borderId="0" xfId="0" applyNumberFormat="1" applyFont="1" applyFill="1" applyBorder="1" applyAlignment="1">
      <alignment horizontal="right" vertical="center"/>
    </xf>
    <xf numFmtId="0" fontId="8" fillId="0" borderId="0" xfId="0" applyNumberFormat="1" applyFont="1" applyFill="1" applyBorder="1" applyAlignment="1">
      <alignment vertical="center"/>
    </xf>
    <xf numFmtId="3" fontId="72" fillId="0" borderId="0" xfId="0" applyNumberFormat="1" applyFont="1" applyFill="1" applyBorder="1" applyAlignment="1">
      <alignment horizontal="right" vertical="center" shrinkToFit="1"/>
    </xf>
    <xf numFmtId="3" fontId="12" fillId="0" borderId="0" xfId="22" applyNumberFormat="1" applyFont="1" applyFill="1" applyBorder="1" applyAlignment="1">
      <alignment horizontal="right" vertical="center"/>
    </xf>
    <xf numFmtId="165" fontId="15" fillId="0" borderId="0" xfId="15" applyFont="1" applyAlignment="1">
      <alignment horizontal="right" vertical="center" readingOrder="2"/>
    </xf>
    <xf numFmtId="165" fontId="9" fillId="0" borderId="0" xfId="25" applyFont="1" applyAlignment="1">
      <alignment horizontal="right" vertical="center" readingOrder="2"/>
    </xf>
    <xf numFmtId="165" fontId="9" fillId="0" borderId="0" xfId="14" applyFont="1" applyFill="1" applyAlignment="1">
      <alignment horizontal="right" vertical="center"/>
    </xf>
    <xf numFmtId="165" fontId="5" fillId="0" borderId="0" xfId="14" applyFont="1" applyFill="1" applyAlignment="1">
      <alignment horizontal="right" vertical="center"/>
    </xf>
    <xf numFmtId="0" fontId="7" fillId="0" borderId="0" xfId="17" applyFont="1" applyFill="1" applyAlignment="1">
      <alignment horizontal="right" vertical="center"/>
    </xf>
    <xf numFmtId="0" fontId="5" fillId="0" borderId="0" xfId="17" applyFont="1" applyFill="1" applyAlignment="1">
      <alignment horizontal="right" vertical="center"/>
    </xf>
    <xf numFmtId="2" fontId="7" fillId="0" borderId="0" xfId="17" applyNumberFormat="1" applyFont="1" applyFill="1" applyAlignment="1">
      <alignment horizontal="right" vertical="center"/>
    </xf>
    <xf numFmtId="2" fontId="7" fillId="0" borderId="0" xfId="14" applyNumberFormat="1" applyFont="1" applyFill="1" applyAlignment="1">
      <alignment horizontal="right" vertical="center"/>
    </xf>
    <xf numFmtId="2" fontId="5" fillId="0" borderId="0" xfId="14" quotePrefix="1" applyNumberFormat="1" applyFont="1" applyFill="1" applyAlignment="1" applyProtection="1">
      <alignment horizontal="right" vertical="center"/>
    </xf>
    <xf numFmtId="165" fontId="16" fillId="0" borderId="0" xfId="14" applyFont="1" applyFill="1" applyAlignment="1">
      <alignment horizontal="right" vertical="center" readingOrder="2"/>
    </xf>
    <xf numFmtId="165" fontId="5" fillId="0" borderId="0" xfId="14" applyFont="1" applyFill="1" applyAlignment="1" applyProtection="1">
      <alignment vertical="center"/>
    </xf>
    <xf numFmtId="49" fontId="5" fillId="0" borderId="0" xfId="14" applyNumberFormat="1" applyFont="1" applyFill="1" applyAlignment="1">
      <alignment vertical="center"/>
    </xf>
    <xf numFmtId="165" fontId="5" fillId="0" borderId="0" xfId="14" applyFont="1" applyFill="1" applyAlignment="1" applyProtection="1">
      <alignment horizontal="left" vertical="center"/>
    </xf>
    <xf numFmtId="165" fontId="7" fillId="0" borderId="0" xfId="14" applyFont="1" applyFill="1" applyAlignment="1" applyProtection="1">
      <alignment horizontal="right" vertical="center"/>
    </xf>
    <xf numFmtId="165" fontId="7" fillId="0" borderId="0" xfId="22" applyFont="1" applyFill="1" applyAlignment="1">
      <alignment vertical="center"/>
    </xf>
    <xf numFmtId="165" fontId="7" fillId="0" borderId="0" xfId="25" applyFont="1" applyFill="1" applyAlignment="1">
      <alignment vertical="center"/>
    </xf>
    <xf numFmtId="165" fontId="16" fillId="0" borderId="0" xfId="11" applyFont="1" applyAlignment="1" applyProtection="1">
      <alignment horizontal="center" vertical="center" readingOrder="2"/>
    </xf>
    <xf numFmtId="165" fontId="16" fillId="0" borderId="0" xfId="11" applyFont="1" applyAlignment="1" applyProtection="1">
      <alignment horizontal="center" vertical="center"/>
    </xf>
    <xf numFmtId="165" fontId="5" fillId="0" borderId="0" xfId="11" applyFont="1" applyAlignment="1" applyProtection="1">
      <alignment horizontal="center" vertical="center" readingOrder="2"/>
    </xf>
    <xf numFmtId="165" fontId="5" fillId="0" borderId="0" xfId="11" applyFont="1" applyAlignment="1" applyProtection="1">
      <alignment horizontal="center" vertical="center"/>
    </xf>
    <xf numFmtId="0" fontId="73" fillId="0" borderId="0" xfId="42" applyFont="1" applyAlignment="1">
      <alignment horizontal="right" readingOrder="2"/>
    </xf>
    <xf numFmtId="0" fontId="74" fillId="0" borderId="0" xfId="42" applyFont="1" applyAlignment="1">
      <alignment horizontal="right" readingOrder="2"/>
    </xf>
    <xf numFmtId="0" fontId="73" fillId="0" borderId="0" xfId="42" applyFont="1" applyFill="1" applyAlignment="1">
      <alignment horizontal="right" readingOrder="2"/>
    </xf>
    <xf numFmtId="0" fontId="74" fillId="0" borderId="0" xfId="42" applyFont="1" applyFill="1" applyAlignment="1">
      <alignment horizontal="right" readingOrder="2"/>
    </xf>
    <xf numFmtId="165" fontId="64" fillId="0" borderId="0" xfId="22" applyFont="1" applyAlignment="1" applyProtection="1">
      <alignment horizontal="left" vertical="center" indent="1"/>
    </xf>
    <xf numFmtId="0" fontId="75" fillId="0" borderId="0" xfId="42" applyFont="1" applyAlignment="1">
      <alignment horizontal="right" readingOrder="2"/>
    </xf>
    <xf numFmtId="0" fontId="75" fillId="0" borderId="0" xfId="41" applyFont="1" applyAlignment="1">
      <alignment horizontal="right" vertical="center" readingOrder="2"/>
    </xf>
    <xf numFmtId="165" fontId="8" fillId="0" borderId="0" xfId="22" applyFont="1" applyFill="1" applyAlignment="1" applyProtection="1">
      <alignment horizontal="left" vertical="center"/>
    </xf>
    <xf numFmtId="3" fontId="15" fillId="0" borderId="0" xfId="41" applyNumberFormat="1" applyFont="1" applyFill="1" applyAlignment="1">
      <alignment horizontal="right" vertical="center" wrapText="1"/>
    </xf>
    <xf numFmtId="3" fontId="13" fillId="0" borderId="0" xfId="41" applyNumberFormat="1" applyFont="1" applyFill="1" applyAlignment="1">
      <alignment horizontal="right" vertical="center" wrapText="1"/>
    </xf>
    <xf numFmtId="165" fontId="8" fillId="0" borderId="0" xfId="0" applyFont="1" applyFill="1" applyAlignment="1">
      <alignment vertical="center"/>
    </xf>
    <xf numFmtId="0" fontId="73" fillId="0" borderId="0" xfId="41" applyFont="1" applyFill="1" applyAlignment="1">
      <alignment horizontal="right" vertical="center"/>
    </xf>
    <xf numFmtId="165" fontId="14" fillId="0" borderId="0" xfId="0" applyFont="1" applyAlignment="1">
      <alignment horizontal="left" vertical="center"/>
    </xf>
    <xf numFmtId="165" fontId="11" fillId="0" borderId="0" xfId="18" quotePrefix="1" applyNumberFormat="1" applyFont="1" applyAlignment="1" applyProtection="1">
      <alignment horizontal="left" vertical="center"/>
    </xf>
    <xf numFmtId="165" fontId="11" fillId="2" borderId="0" xfId="22" quotePrefix="1" applyFont="1" applyFill="1" applyAlignment="1" applyProtection="1">
      <alignment horizontal="left" vertical="center"/>
    </xf>
    <xf numFmtId="165" fontId="11" fillId="2" borderId="0" xfId="22" applyFont="1" applyFill="1" applyAlignment="1">
      <alignment horizontal="right" vertical="center" readingOrder="2"/>
    </xf>
    <xf numFmtId="165" fontId="9" fillId="0" borderId="0" xfId="15" applyFont="1" applyAlignment="1">
      <alignment horizontal="right" vertical="center" readingOrder="2"/>
    </xf>
    <xf numFmtId="165" fontId="14" fillId="0" borderId="0" xfId="0" applyFont="1" applyAlignment="1">
      <alignment horizontal="right" vertical="center" readingOrder="2"/>
    </xf>
    <xf numFmtId="165" fontId="7" fillId="0" borderId="0" xfId="0" applyFont="1" applyAlignment="1">
      <alignment vertical="center"/>
    </xf>
    <xf numFmtId="165" fontId="9" fillId="0" borderId="0" xfId="15" quotePrefix="1" applyFont="1" applyAlignment="1">
      <alignment horizontal="right" vertical="center" readingOrder="2"/>
    </xf>
    <xf numFmtId="165" fontId="9" fillId="0" borderId="0" xfId="25" applyFont="1" applyAlignment="1">
      <alignment horizontal="right" vertical="center" readingOrder="2"/>
    </xf>
    <xf numFmtId="0" fontId="12" fillId="0" borderId="0" xfId="2" applyFont="1" applyAlignment="1">
      <alignment horizontal="right" vertical="center" readingOrder="2"/>
    </xf>
    <xf numFmtId="174" fontId="15" fillId="0" borderId="0" xfId="0" applyNumberFormat="1" applyFont="1" applyFill="1" applyBorder="1" applyAlignment="1">
      <alignment horizontal="left" vertical="center" wrapText="1"/>
    </xf>
    <xf numFmtId="174" fontId="15" fillId="0" borderId="0" xfId="0" applyNumberFormat="1" applyFont="1" applyFill="1" applyBorder="1" applyAlignment="1">
      <alignment horizontal="left" vertical="center"/>
    </xf>
    <xf numFmtId="174" fontId="8" fillId="0" borderId="0" xfId="0" applyNumberFormat="1" applyFont="1" applyFill="1" applyBorder="1" applyAlignment="1">
      <alignment horizontal="left" vertical="center" wrapText="1" indent="1"/>
    </xf>
    <xf numFmtId="165" fontId="12" fillId="0" borderId="0" xfId="24" applyFont="1" applyFill="1" applyAlignment="1" applyProtection="1">
      <alignment horizontal="left" vertical="center" indent="1"/>
    </xf>
    <xf numFmtId="174" fontId="12" fillId="0" borderId="0" xfId="0" applyNumberFormat="1" applyFont="1" applyFill="1" applyBorder="1" applyAlignment="1">
      <alignment horizontal="left" vertical="center" indent="1"/>
    </xf>
    <xf numFmtId="3" fontId="12" fillId="0" borderId="0" xfId="1" applyNumberFormat="1" applyFont="1" applyFill="1" applyBorder="1" applyAlignment="1">
      <alignment wrapText="1"/>
    </xf>
    <xf numFmtId="174" fontId="8" fillId="0" borderId="0" xfId="0" applyNumberFormat="1" applyFont="1" applyBorder="1" applyAlignment="1">
      <alignment horizontal="left" vertical="center" wrapText="1" indent="1"/>
    </xf>
    <xf numFmtId="165" fontId="15" fillId="0" borderId="0" xfId="24" applyFont="1" applyAlignment="1">
      <alignment vertical="center"/>
    </xf>
    <xf numFmtId="165" fontId="8" fillId="0" borderId="0" xfId="0" applyFont="1" applyAlignment="1">
      <alignment horizontal="right" vertical="center" indent="1" readingOrder="2"/>
    </xf>
    <xf numFmtId="174" fontId="12" fillId="0" borderId="0" xfId="0" applyNumberFormat="1" applyFont="1" applyFill="1" applyBorder="1" applyAlignment="1">
      <alignment horizontal="right" vertical="center" indent="1" readingOrder="2"/>
    </xf>
    <xf numFmtId="165" fontId="8" fillId="0" borderId="0" xfId="24" applyFont="1" applyAlignment="1">
      <alignment horizontal="right" vertical="center" indent="1"/>
    </xf>
    <xf numFmtId="174" fontId="12" fillId="0" borderId="0" xfId="0" applyNumberFormat="1" applyFont="1" applyBorder="1" applyAlignment="1">
      <alignment horizontal="right" vertical="center" indent="1" readingOrder="2"/>
    </xf>
    <xf numFmtId="174" fontId="11" fillId="0" borderId="0" xfId="1" applyNumberFormat="1" applyFont="1" applyFill="1" applyBorder="1" applyAlignment="1">
      <alignment horizontal="left" vertical="center" wrapText="1"/>
    </xf>
    <xf numFmtId="165" fontId="7" fillId="0" borderId="0" xfId="0" applyFont="1" applyAlignment="1">
      <alignment horizontal="left" vertical="center" indent="1"/>
    </xf>
    <xf numFmtId="165" fontId="12" fillId="0" borderId="0" xfId="0" applyFont="1" applyAlignment="1">
      <alignment horizontal="right" vertical="center" readingOrder="2"/>
    </xf>
    <xf numFmtId="165" fontId="12" fillId="0" borderId="0" xfId="15" applyFont="1" applyAlignment="1">
      <alignment horizontal="right" vertical="center" indent="1" readingOrder="2"/>
    </xf>
    <xf numFmtId="165" fontId="7" fillId="0" borderId="0" xfId="32" applyFont="1" applyAlignment="1">
      <alignment horizontal="left"/>
    </xf>
    <xf numFmtId="165" fontId="7" fillId="0" borderId="0" xfId="22" quotePrefix="1" applyFont="1" applyAlignment="1">
      <alignment horizontal="left"/>
    </xf>
    <xf numFmtId="166" fontId="13" fillId="0" borderId="0" xfId="21" quotePrefix="1" applyFont="1" applyAlignment="1">
      <alignment horizontal="left" vertical="center"/>
    </xf>
    <xf numFmtId="165" fontId="13" fillId="0" borderId="0" xfId="0" applyFont="1" applyAlignment="1" applyProtection="1">
      <alignment horizontal="left" vertical="center"/>
    </xf>
    <xf numFmtId="166" fontId="11" fillId="0" borderId="0" xfId="21" applyFont="1" applyAlignment="1">
      <alignment horizontal="right" vertical="center" readingOrder="2"/>
    </xf>
    <xf numFmtId="173" fontId="12" fillId="3" borderId="0" xfId="21" applyNumberFormat="1" applyFont="1" applyFill="1" applyAlignment="1">
      <alignment vertical="center"/>
    </xf>
    <xf numFmtId="166" fontId="12" fillId="0" borderId="0" xfId="21" applyFont="1" applyAlignment="1">
      <alignment vertical="center"/>
    </xf>
    <xf numFmtId="173" fontId="12" fillId="0" borderId="0" xfId="0" applyNumberFormat="1" applyFont="1" applyAlignment="1">
      <alignment horizontal="right" vertical="center"/>
    </xf>
    <xf numFmtId="173" fontId="12" fillId="0" borderId="0" xfId="21" applyNumberFormat="1" applyFont="1" applyFill="1" applyAlignment="1">
      <alignment vertical="center"/>
    </xf>
    <xf numFmtId="166" fontId="14" fillId="0" borderId="0" xfId="21" applyNumberFormat="1" applyFont="1" applyFill="1" applyBorder="1" applyAlignment="1">
      <alignment horizontal="left" vertical="center"/>
    </xf>
    <xf numFmtId="166" fontId="14" fillId="0" borderId="0" xfId="21" applyNumberFormat="1" applyFont="1" applyFill="1" applyBorder="1" applyAlignment="1" applyProtection="1">
      <alignment horizontal="left" vertical="center"/>
    </xf>
    <xf numFmtId="166" fontId="14" fillId="0" borderId="0" xfId="21" applyNumberFormat="1" applyFont="1" applyFill="1" applyBorder="1" applyAlignment="1">
      <alignment vertical="center"/>
    </xf>
    <xf numFmtId="165" fontId="7" fillId="0" borderId="0" xfId="0" applyFont="1" applyAlignment="1">
      <alignment vertical="center"/>
    </xf>
    <xf numFmtId="165" fontId="16" fillId="0" borderId="0" xfId="29" quotePrefix="1" applyNumberFormat="1" applyFont="1" applyAlignment="1">
      <alignment horizontal="center" vertical="center"/>
    </xf>
    <xf numFmtId="165" fontId="5" fillId="0" borderId="0" xfId="13" applyFont="1" applyAlignment="1">
      <alignment horizontal="center" vertical="center"/>
    </xf>
    <xf numFmtId="165" fontId="7" fillId="0" borderId="0" xfId="13" applyFont="1" applyAlignment="1">
      <alignment horizontal="center" vertical="center"/>
    </xf>
    <xf numFmtId="165" fontId="7" fillId="0" borderId="0" xfId="13" applyFont="1" applyAlignment="1" applyProtection="1">
      <alignment horizontal="right" vertical="center"/>
    </xf>
    <xf numFmtId="165" fontId="11" fillId="0" borderId="0" xfId="13" quotePrefix="1" applyFont="1" applyAlignment="1">
      <alignment horizontal="right" vertical="center" readingOrder="2"/>
    </xf>
    <xf numFmtId="0" fontId="42" fillId="3" borderId="0" xfId="0" applyNumberFormat="1" applyFont="1" applyFill="1" applyBorder="1" applyAlignment="1">
      <alignment horizontal="left" vertical="top" wrapText="1"/>
    </xf>
    <xf numFmtId="3" fontId="5" fillId="0" borderId="0" xfId="11" applyNumberFormat="1" applyFont="1" applyFill="1" applyAlignment="1">
      <alignment horizontal="right" vertical="center"/>
    </xf>
    <xf numFmtId="165" fontId="5" fillId="0" borderId="0" xfId="11" applyNumberFormat="1" applyFont="1" applyFill="1" applyAlignment="1">
      <alignment horizontal="right" vertical="center"/>
    </xf>
    <xf numFmtId="165" fontId="7" fillId="0" borderId="0" xfId="11" applyNumberFormat="1" applyFont="1" applyFill="1" applyAlignment="1" applyProtection="1">
      <alignment horizontal="right" vertical="center" readingOrder="2"/>
    </xf>
    <xf numFmtId="2" fontId="7" fillId="3" borderId="0" xfId="43" applyNumberFormat="1" applyFont="1" applyFill="1" applyAlignment="1">
      <alignment horizontal="right" vertical="center"/>
    </xf>
    <xf numFmtId="2" fontId="7" fillId="0" borderId="0" xfId="43" applyNumberFormat="1" applyFont="1" applyAlignment="1">
      <alignment horizontal="right" vertical="center"/>
    </xf>
    <xf numFmtId="165" fontId="77" fillId="0" borderId="0" xfId="0" applyFont="1" applyAlignment="1">
      <alignment vertical="center"/>
    </xf>
    <xf numFmtId="165" fontId="77" fillId="0" borderId="0" xfId="25" applyFont="1" applyAlignment="1">
      <alignment vertical="center"/>
    </xf>
    <xf numFmtId="165" fontId="78" fillId="0" borderId="0" xfId="13" quotePrefix="1" applyFont="1" applyAlignment="1">
      <alignment horizontal="right" vertical="center" readingOrder="2"/>
    </xf>
    <xf numFmtId="165" fontId="77" fillId="0" borderId="0" xfId="25" applyFont="1" applyAlignment="1" applyProtection="1">
      <alignment horizontal="left" vertical="center"/>
    </xf>
    <xf numFmtId="174" fontId="63" fillId="0" borderId="0" xfId="0" applyNumberFormat="1" applyFont="1" applyFill="1" applyBorder="1" applyAlignment="1">
      <alignment horizontal="left" vertical="center" indent="2"/>
    </xf>
    <xf numFmtId="165" fontId="64" fillId="0" borderId="0" xfId="24" applyFont="1" applyAlignment="1">
      <alignment horizontal="right" vertical="center" indent="2"/>
    </xf>
    <xf numFmtId="174" fontId="63" fillId="0" borderId="0" xfId="0" applyNumberFormat="1" applyFont="1" applyFill="1" applyBorder="1" applyAlignment="1">
      <alignment horizontal="right" vertical="center" indent="2" readingOrder="2"/>
    </xf>
    <xf numFmtId="165" fontId="7" fillId="0" borderId="0" xfId="29" quotePrefix="1" applyNumberFormat="1" applyFont="1" applyAlignment="1">
      <alignment horizontal="right" vertical="center" wrapText="1" readingOrder="2"/>
    </xf>
    <xf numFmtId="165" fontId="12" fillId="0" borderId="0" xfId="15" applyFont="1" applyAlignment="1" applyProtection="1">
      <alignment vertical="center"/>
    </xf>
    <xf numFmtId="165" fontId="12" fillId="0" borderId="0" xfId="15" quotePrefix="1" applyFont="1" applyAlignment="1" applyProtection="1">
      <alignment horizontal="left" vertical="center" indent="1"/>
    </xf>
    <xf numFmtId="165" fontId="11" fillId="0" borderId="0" xfId="22" applyFont="1" applyFill="1" applyAlignment="1" applyProtection="1">
      <alignment horizontal="left" vertical="center"/>
    </xf>
    <xf numFmtId="165" fontId="7" fillId="0" borderId="0" xfId="0" applyFont="1" applyAlignment="1">
      <alignment vertical="center"/>
    </xf>
    <xf numFmtId="165" fontId="11" fillId="0" borderId="0" xfId="22" quotePrefix="1" applyFont="1" applyFill="1" applyAlignment="1" applyProtection="1">
      <alignment horizontal="left" vertical="center"/>
    </xf>
    <xf numFmtId="165" fontId="15" fillId="0" borderId="0" xfId="22" applyFont="1" applyFill="1" applyAlignment="1" applyProtection="1">
      <alignment horizontal="left" vertical="center"/>
    </xf>
    <xf numFmtId="165" fontId="15" fillId="0" borderId="0" xfId="15" applyFont="1" applyAlignment="1" applyProtection="1">
      <alignment horizontal="left" vertical="center"/>
    </xf>
    <xf numFmtId="165" fontId="12" fillId="0" borderId="0" xfId="0" applyNumberFormat="1" applyFont="1" applyFill="1" applyAlignment="1">
      <alignment horizontal="right" vertical="center" indent="1"/>
    </xf>
    <xf numFmtId="3" fontId="8" fillId="3" borderId="0" xfId="1" applyNumberFormat="1" applyFont="1" applyFill="1" applyBorder="1" applyAlignment="1">
      <alignment horizontal="right" vertical="center" wrapText="1"/>
    </xf>
    <xf numFmtId="3" fontId="8" fillId="3" borderId="0" xfId="22" applyNumberFormat="1" applyFont="1" applyFill="1" applyAlignment="1">
      <alignment horizontal="right" vertical="center"/>
    </xf>
    <xf numFmtId="174" fontId="7" fillId="0" borderId="0" xfId="1" applyNumberFormat="1" applyFont="1" applyFill="1" applyBorder="1" applyAlignment="1"/>
    <xf numFmtId="0" fontId="80" fillId="0" borderId="0" xfId="44" applyFont="1" applyAlignment="1">
      <alignment horizontal="left" vertical="center" wrapText="1" readingOrder="1"/>
    </xf>
    <xf numFmtId="0" fontId="80" fillId="0" borderId="0" xfId="44" applyFont="1" applyAlignment="1">
      <alignment horizontal="right" vertical="center" wrapText="1" readingOrder="2"/>
    </xf>
    <xf numFmtId="0" fontId="82" fillId="0" borderId="0" xfId="44" applyFont="1" applyAlignment="1"/>
    <xf numFmtId="0" fontId="84" fillId="0" borderId="0" xfId="45" applyFont="1" applyAlignment="1" applyProtection="1">
      <alignment horizontal="left" vertical="center" wrapText="1" readingOrder="1"/>
    </xf>
    <xf numFmtId="43" fontId="84" fillId="0" borderId="0" xfId="45" applyNumberFormat="1" applyFont="1" applyAlignment="1" applyProtection="1">
      <alignment horizontal="right" vertical="center" wrapText="1" readingOrder="2"/>
    </xf>
    <xf numFmtId="43" fontId="84" fillId="0" borderId="0" xfId="45" applyNumberFormat="1" applyFont="1" applyAlignment="1" applyProtection="1">
      <alignment horizontal="left" vertical="center" wrapText="1" readingOrder="1"/>
    </xf>
    <xf numFmtId="0" fontId="84" fillId="0" borderId="0" xfId="45" applyFont="1" applyAlignment="1" applyProtection="1">
      <alignment horizontal="right" vertical="center" wrapText="1" readingOrder="2"/>
    </xf>
    <xf numFmtId="0" fontId="1" fillId="0" borderId="0" xfId="44"/>
    <xf numFmtId="43" fontId="85" fillId="0" borderId="0" xfId="46" applyFont="1" applyAlignment="1">
      <alignment horizontal="left" vertical="center" wrapText="1" readingOrder="1"/>
    </xf>
    <xf numFmtId="43" fontId="86" fillId="0" borderId="0" xfId="46" applyFont="1" applyAlignment="1">
      <alignment horizontal="right" vertical="center" wrapText="1" readingOrder="2"/>
    </xf>
    <xf numFmtId="165" fontId="8" fillId="0" borderId="0" xfId="25" applyFont="1" applyAlignment="1">
      <alignment horizontal="center" vertical="center" readingOrder="2"/>
    </xf>
    <xf numFmtId="165" fontId="7" fillId="0" borderId="0" xfId="0" applyFont="1" applyAlignment="1">
      <alignment horizontal="right" vertical="center"/>
    </xf>
    <xf numFmtId="3" fontId="19" fillId="0" borderId="0" xfId="41" applyNumberFormat="1" applyFont="1" applyFill="1" applyAlignment="1">
      <alignment horizontal="right" vertical="center"/>
    </xf>
    <xf numFmtId="165" fontId="12" fillId="0" borderId="0" xfId="22" applyFont="1" applyFill="1" applyAlignment="1">
      <alignment horizontal="right" readingOrder="2"/>
    </xf>
    <xf numFmtId="165" fontId="12" fillId="0" borderId="0" xfId="22" applyFont="1" applyFill="1" applyAlignment="1">
      <alignment horizontal="right" wrapText="1" readingOrder="2"/>
    </xf>
    <xf numFmtId="165" fontId="12" fillId="0" borderId="0" xfId="22" quotePrefix="1" applyFont="1" applyAlignment="1">
      <alignment horizontal="right" readingOrder="2"/>
    </xf>
    <xf numFmtId="165" fontId="8" fillId="0" borderId="0" xfId="22" applyFont="1" applyAlignment="1">
      <alignment horizontal="right" readingOrder="2"/>
    </xf>
    <xf numFmtId="165" fontId="12" fillId="0" borderId="0" xfId="22" applyFont="1" applyAlignment="1">
      <alignment horizontal="right" wrapText="1" readingOrder="2"/>
    </xf>
    <xf numFmtId="165" fontId="12" fillId="0" borderId="0" xfId="22" applyFont="1" applyAlignment="1">
      <alignment horizontal="right" readingOrder="2"/>
    </xf>
    <xf numFmtId="174" fontId="12" fillId="0" borderId="0" xfId="0" applyNumberFormat="1" applyFont="1" applyBorder="1" applyAlignment="1">
      <alignment horizontal="right" readingOrder="2"/>
    </xf>
    <xf numFmtId="165" fontId="7" fillId="0" borderId="0" xfId="0" applyFont="1" applyAlignment="1"/>
    <xf numFmtId="165" fontId="8" fillId="0" borderId="0" xfId="16" applyFont="1" applyAlignment="1">
      <alignment horizontal="right" readingOrder="2"/>
    </xf>
    <xf numFmtId="165" fontId="8" fillId="0" borderId="0" xfId="25" quotePrefix="1" applyFont="1" applyAlignment="1">
      <alignment horizontal="right"/>
    </xf>
    <xf numFmtId="165" fontId="5" fillId="0" borderId="0" xfId="25" applyFont="1" applyAlignment="1" applyProtection="1">
      <alignment horizontal="left"/>
    </xf>
    <xf numFmtId="165" fontId="5" fillId="0" borderId="0" xfId="25" quotePrefix="1" applyFont="1" applyAlignment="1" applyProtection="1">
      <alignment horizontal="left"/>
    </xf>
    <xf numFmtId="171" fontId="5" fillId="0" borderId="0" xfId="0" applyNumberFormat="1" applyFont="1" applyAlignment="1">
      <alignment horizontal="right" readingOrder="1"/>
    </xf>
    <xf numFmtId="165" fontId="8" fillId="0" borderId="0" xfId="25" applyFont="1" applyAlignment="1">
      <alignment horizontal="right"/>
    </xf>
    <xf numFmtId="4" fontId="56" fillId="0" borderId="0" xfId="12" applyNumberFormat="1" applyFont="1" applyAlignment="1"/>
    <xf numFmtId="165" fontId="7" fillId="0" borderId="0" xfId="0" applyFont="1" applyAlignment="1">
      <alignment horizontal="center" vertical="center"/>
    </xf>
    <xf numFmtId="3" fontId="15" fillId="0" borderId="0" xfId="41" applyNumberFormat="1" applyFont="1" applyFill="1" applyAlignment="1" applyProtection="1">
      <alignment horizontal="right" vertical="center" wrapText="1"/>
    </xf>
    <xf numFmtId="3" fontId="13" fillId="0" borderId="0" xfId="41" applyNumberFormat="1" applyFont="1" applyFill="1" applyAlignment="1">
      <alignment vertical="center"/>
    </xf>
    <xf numFmtId="165" fontId="11" fillId="0" borderId="0" xfId="25" quotePrefix="1" applyFont="1" applyFill="1" applyAlignment="1" applyProtection="1">
      <alignment horizontal="left" vertical="center"/>
    </xf>
    <xf numFmtId="172" fontId="7" fillId="0" borderId="0" xfId="13" applyNumberFormat="1" applyFont="1" applyFill="1" applyAlignment="1" applyProtection="1">
      <alignment horizontal="center" vertical="center" wrapText="1" readingOrder="2"/>
    </xf>
    <xf numFmtId="165" fontId="71" fillId="0" borderId="0" xfId="24" applyFont="1" applyAlignment="1">
      <alignment vertical="center"/>
    </xf>
    <xf numFmtId="165" fontId="71" fillId="0" borderId="0" xfId="0" quotePrefix="1" applyFont="1" applyAlignment="1">
      <alignment horizontal="right" vertical="center" readingOrder="2"/>
    </xf>
    <xf numFmtId="165" fontId="71" fillId="0" borderId="0" xfId="0" applyFont="1" applyAlignment="1">
      <alignment vertical="center"/>
    </xf>
    <xf numFmtId="165" fontId="12" fillId="3" borderId="0" xfId="13" applyNumberFormat="1" applyFont="1" applyFill="1" applyAlignment="1">
      <alignment horizontal="center" vertical="center"/>
    </xf>
    <xf numFmtId="4" fontId="12" fillId="3" borderId="0" xfId="13" applyNumberFormat="1" applyFont="1" applyFill="1" applyAlignment="1">
      <alignment horizontal="center" vertical="center"/>
    </xf>
    <xf numFmtId="165" fontId="8" fillId="3" borderId="0" xfId="13" applyNumberFormat="1" applyFont="1" applyFill="1" applyAlignment="1" applyProtection="1">
      <alignment horizontal="left" vertical="center"/>
    </xf>
    <xf numFmtId="165" fontId="12" fillId="3" borderId="0" xfId="25" applyNumberFormat="1" applyFont="1" applyFill="1" applyAlignment="1">
      <alignment vertical="center"/>
    </xf>
    <xf numFmtId="165" fontId="7" fillId="0" borderId="0" xfId="13" quotePrefix="1" applyFont="1" applyAlignment="1">
      <alignment horizontal="right" vertical="center" readingOrder="2"/>
    </xf>
    <xf numFmtId="165" fontId="7" fillId="0" borderId="0" xfId="13" quotePrefix="1" applyFont="1" applyAlignment="1">
      <alignment vertical="center" readingOrder="2"/>
    </xf>
    <xf numFmtId="4" fontId="12" fillId="3" borderId="0" xfId="14" applyNumberFormat="1" applyFont="1" applyFill="1" applyAlignment="1">
      <alignment horizontal="right" vertical="center"/>
    </xf>
    <xf numFmtId="3" fontId="46" fillId="0" borderId="0" xfId="0" applyNumberFormat="1" applyFont="1" applyFill="1" applyBorder="1" applyAlignment="1">
      <alignment horizontal="right" vertical="center" shrinkToFit="1"/>
    </xf>
    <xf numFmtId="165" fontId="7" fillId="0" borderId="0" xfId="0" applyFont="1" applyAlignment="1">
      <alignment vertical="center"/>
    </xf>
    <xf numFmtId="165" fontId="33" fillId="0" borderId="0" xfId="0" applyFont="1" applyAlignment="1">
      <alignment horizontal="center" vertical="center"/>
    </xf>
    <xf numFmtId="165" fontId="34" fillId="0" borderId="0" xfId="0" applyFont="1" applyAlignment="1">
      <alignment horizontal="center" vertical="center"/>
    </xf>
    <xf numFmtId="165" fontId="35" fillId="0" borderId="0" xfId="0" applyFont="1" applyAlignment="1">
      <alignment horizontal="center" vertical="center"/>
    </xf>
    <xf numFmtId="165" fontId="9" fillId="0" borderId="0" xfId="14" applyFont="1" applyAlignment="1">
      <alignment horizontal="right" vertical="center" readingOrder="2"/>
    </xf>
    <xf numFmtId="165" fontId="11" fillId="0" borderId="0" xfId="18" applyNumberFormat="1" applyFont="1" applyAlignment="1" applyProtection="1">
      <alignment horizontal="left" vertical="center"/>
    </xf>
    <xf numFmtId="165" fontId="9" fillId="0" borderId="0" xfId="0" applyFont="1" applyAlignment="1">
      <alignment horizontal="right" vertical="center" readingOrder="2"/>
    </xf>
    <xf numFmtId="174" fontId="7" fillId="0" borderId="0" xfId="0" applyNumberFormat="1" applyFont="1" applyFill="1" applyBorder="1" applyAlignment="1">
      <alignment horizontal="right" vertical="center" wrapText="1" readingOrder="2"/>
    </xf>
    <xf numFmtId="165" fontId="7" fillId="0" borderId="0" xfId="0" applyFont="1" applyAlignment="1">
      <alignment vertical="center"/>
    </xf>
    <xf numFmtId="174" fontId="7" fillId="0" borderId="0" xfId="1" applyNumberFormat="1" applyFont="1" applyFill="1" applyBorder="1" applyAlignment="1">
      <alignment horizontal="left" wrapText="1"/>
    </xf>
    <xf numFmtId="165" fontId="9" fillId="0" borderId="0" xfId="15" applyFont="1" applyAlignment="1">
      <alignment horizontal="right" vertical="center" readingOrder="2"/>
    </xf>
    <xf numFmtId="165" fontId="9" fillId="0" borderId="0" xfId="15" quotePrefix="1" applyFont="1" applyAlignment="1">
      <alignment horizontal="right" vertical="center" readingOrder="2"/>
    </xf>
    <xf numFmtId="174" fontId="14" fillId="0" borderId="0" xfId="1" applyNumberFormat="1" applyFont="1" applyFill="1" applyBorder="1" applyAlignment="1">
      <alignment horizontal="left" vertical="top" wrapText="1"/>
    </xf>
    <xf numFmtId="165" fontId="14" fillId="0" borderId="0" xfId="0" applyFont="1" applyAlignment="1">
      <alignment horizontal="right" vertical="top" wrapText="1" readingOrder="2"/>
    </xf>
    <xf numFmtId="165" fontId="9" fillId="0" borderId="0" xfId="32" applyFont="1" applyAlignment="1">
      <alignment horizontal="right" vertical="center" readingOrder="2"/>
    </xf>
    <xf numFmtId="165" fontId="16" fillId="0" borderId="0" xfId="14" applyFont="1" applyFill="1" applyAlignment="1">
      <alignment horizontal="right"/>
    </xf>
    <xf numFmtId="49" fontId="5" fillId="0" borderId="0" xfId="14" applyNumberFormat="1" applyFont="1" applyFill="1" applyAlignment="1">
      <alignment horizontal="right" vertical="center"/>
    </xf>
    <xf numFmtId="49" fontId="5" fillId="0" borderId="0" xfId="14" applyNumberFormat="1" applyFont="1" applyFill="1" applyAlignment="1">
      <alignment horizontal="right"/>
    </xf>
    <xf numFmtId="165" fontId="5" fillId="0" borderId="0" xfId="14" applyFont="1" applyAlignment="1">
      <alignment horizontal="center" vertical="center"/>
    </xf>
    <xf numFmtId="165" fontId="9" fillId="0" borderId="0" xfId="25" applyFont="1" applyAlignment="1">
      <alignment horizontal="right" vertical="center" readingOrder="2"/>
    </xf>
    <xf numFmtId="165" fontId="8" fillId="0" borderId="0" xfId="25" applyFont="1" applyAlignment="1">
      <alignment horizontal="center" vertical="center" readingOrder="2"/>
    </xf>
    <xf numFmtId="165" fontId="8" fillId="0" borderId="0" xfId="25" applyFont="1" applyAlignment="1">
      <alignment horizontal="center" vertical="center"/>
    </xf>
    <xf numFmtId="165" fontId="8" fillId="0" borderId="0" xfId="0" applyFont="1" applyAlignment="1">
      <alignment horizontal="center" vertical="center" readingOrder="2"/>
    </xf>
    <xf numFmtId="0" fontId="42" fillId="3" borderId="0" xfId="0" applyNumberFormat="1" applyFont="1" applyFill="1" applyBorder="1" applyAlignment="1">
      <alignment horizontal="left" vertical="top" wrapText="1"/>
    </xf>
    <xf numFmtId="165" fontId="14" fillId="0" borderId="0" xfId="13" applyFont="1" applyAlignment="1" applyProtection="1">
      <alignment horizontal="left" vertical="center"/>
    </xf>
    <xf numFmtId="165" fontId="14" fillId="0" borderId="0" xfId="0" applyFont="1" applyAlignment="1">
      <alignment horizontal="left" vertical="center"/>
    </xf>
    <xf numFmtId="0" fontId="14" fillId="0" borderId="0" xfId="9" applyFont="1" applyAlignment="1">
      <alignment horizontal="left" vertical="top" wrapText="1"/>
    </xf>
    <xf numFmtId="165" fontId="16" fillId="0" borderId="0" xfId="29" applyNumberFormat="1" applyFont="1" applyAlignment="1">
      <alignment horizontal="center" vertical="center"/>
    </xf>
    <xf numFmtId="165" fontId="16" fillId="0" borderId="0" xfId="29" quotePrefix="1" applyNumberFormat="1" applyFont="1" applyAlignment="1">
      <alignment horizontal="center" vertical="center"/>
    </xf>
    <xf numFmtId="165" fontId="7" fillId="0" borderId="0" xfId="29" quotePrefix="1" applyNumberFormat="1" applyFont="1" applyFill="1" applyAlignment="1">
      <alignment horizontal="right" vertical="top" wrapText="1" readingOrder="2"/>
    </xf>
    <xf numFmtId="4" fontId="12" fillId="0" borderId="0" xfId="13" applyNumberFormat="1" applyFont="1" applyFill="1" applyAlignment="1">
      <alignment horizontal="center" vertical="center"/>
    </xf>
    <xf numFmtId="165" fontId="5" fillId="0" borderId="0" xfId="13" applyFont="1" applyFill="1" applyAlignment="1">
      <alignment horizontal="center" vertical="center" readingOrder="2"/>
    </xf>
    <xf numFmtId="165" fontId="5" fillId="0" borderId="0" xfId="13" applyFont="1" applyAlignment="1">
      <alignment horizontal="center" vertical="center" readingOrder="2"/>
    </xf>
    <xf numFmtId="165" fontId="5" fillId="0" borderId="0" xfId="13" applyFont="1" applyAlignment="1">
      <alignment horizontal="left" vertical="center"/>
    </xf>
    <xf numFmtId="165" fontId="0" fillId="0" borderId="0" xfId="0" applyAlignment="1">
      <alignment horizontal="left" vertical="center"/>
    </xf>
    <xf numFmtId="165" fontId="5" fillId="0" borderId="0" xfId="13" applyFont="1" applyAlignment="1">
      <alignment horizontal="center" vertical="center"/>
    </xf>
    <xf numFmtId="165" fontId="11" fillId="0" borderId="0" xfId="13" quotePrefix="1" applyFont="1" applyAlignment="1">
      <alignment horizontal="right" vertical="center" readingOrder="2"/>
    </xf>
    <xf numFmtId="165" fontId="7" fillId="0" borderId="0" xfId="13" applyFont="1" applyAlignment="1">
      <alignment horizontal="center" vertical="center"/>
    </xf>
    <xf numFmtId="165" fontId="7" fillId="0" borderId="0" xfId="0" applyFont="1" applyAlignment="1">
      <alignment horizontal="center" vertical="center"/>
    </xf>
    <xf numFmtId="165" fontId="7" fillId="0" borderId="0" xfId="25" applyFont="1" applyFill="1" applyAlignment="1">
      <alignment horizontal="center" vertical="center"/>
    </xf>
    <xf numFmtId="165" fontId="7" fillId="0" borderId="0" xfId="0" applyFont="1" applyFill="1" applyAlignment="1">
      <alignment horizontal="center" vertical="center"/>
    </xf>
    <xf numFmtId="165" fontId="7" fillId="0" borderId="0" xfId="13" applyFont="1" applyAlignment="1" applyProtection="1">
      <alignment horizontal="center" vertical="center"/>
    </xf>
    <xf numFmtId="165" fontId="7" fillId="0" borderId="0" xfId="13" applyFont="1" applyAlignment="1" applyProtection="1">
      <alignment horizontal="right" vertical="center"/>
    </xf>
    <xf numFmtId="165" fontId="7" fillId="0" borderId="0" xfId="25" applyFont="1" applyAlignment="1">
      <alignment horizontal="center" vertical="center"/>
    </xf>
    <xf numFmtId="165" fontId="7" fillId="0" borderId="0" xfId="0" applyFont="1" applyAlignment="1">
      <alignment horizontal="right" vertical="center"/>
    </xf>
    <xf numFmtId="165" fontId="9" fillId="0" borderId="0" xfId="13" applyFont="1" applyAlignment="1">
      <alignment horizontal="center" vertical="center" readingOrder="2"/>
    </xf>
    <xf numFmtId="165" fontId="9" fillId="0" borderId="0" xfId="13" applyFont="1" applyAlignment="1">
      <alignment horizontal="right" vertical="center" readingOrder="2"/>
    </xf>
    <xf numFmtId="165" fontId="9" fillId="0" borderId="0" xfId="25" quotePrefix="1" applyFont="1" applyAlignment="1">
      <alignment horizontal="right" vertical="center" readingOrder="2"/>
    </xf>
    <xf numFmtId="165" fontId="11" fillId="0" borderId="0" xfId="25" quotePrefix="1" applyFont="1" applyAlignment="1">
      <alignment horizontal="right" vertical="center" readingOrder="2"/>
    </xf>
    <xf numFmtId="165" fontId="5" fillId="0" borderId="0" xfId="14" applyFont="1" applyAlignment="1" applyProtection="1">
      <alignment horizontal="left" vertical="center"/>
    </xf>
    <xf numFmtId="165" fontId="7" fillId="0" borderId="0" xfId="14" applyFont="1" applyAlignment="1">
      <alignment horizontal="center" vertical="center"/>
    </xf>
    <xf numFmtId="165" fontId="5" fillId="3" borderId="0" xfId="16" quotePrefix="1" applyFont="1" applyFill="1" applyAlignment="1">
      <alignment horizontal="center" vertical="center"/>
    </xf>
    <xf numFmtId="165" fontId="5" fillId="3" borderId="0" xfId="16" applyFont="1" applyFill="1" applyAlignment="1">
      <alignment horizontal="center" vertical="center"/>
    </xf>
    <xf numFmtId="165" fontId="5" fillId="3" borderId="0" xfId="0" quotePrefix="1" applyFont="1" applyFill="1" applyAlignment="1">
      <alignment horizontal="center" vertical="center"/>
    </xf>
    <xf numFmtId="165" fontId="16" fillId="0" borderId="0" xfId="14" applyFont="1" applyAlignment="1">
      <alignment horizontal="right" vertical="center"/>
    </xf>
    <xf numFmtId="3" fontId="16" fillId="3" borderId="0" xfId="0" applyNumberFormat="1" applyFont="1" applyFill="1" applyAlignment="1">
      <alignment horizontal="center"/>
    </xf>
    <xf numFmtId="166" fontId="9" fillId="0" borderId="0" xfId="21" applyFont="1" applyAlignment="1">
      <alignment horizontal="right" vertical="center" readingOrder="2"/>
    </xf>
    <xf numFmtId="165" fontId="9" fillId="0" borderId="0" xfId="11" applyFont="1" applyAlignment="1">
      <alignment horizontal="center" vertical="center" readingOrder="2"/>
    </xf>
  </cellXfs>
  <cellStyles count="57">
    <cellStyle name="?_x001d_?½_x000c_'ÿ-&#10; ÿU_x0001_?_x0005_ˆ_x0008__x0007__x0001__x0001_" xfId="1"/>
    <cellStyle name="‏_x001d_ً½_x000c_'ے-_x000d_ ےU_x0001_ٌ_x0005_ˆ_x0008__x0007__x0001__x0001_" xfId="2"/>
    <cellStyle name="‏_x001d_ً½_x000c_'ے-_x000d_ ےU_x0001_ٌ_x0005_ˆ_x0008__x0007__x0001__x0001_ 2" xfId="3"/>
    <cellStyle name="Comma [0]" xfId="4"/>
    <cellStyle name="Comma [0] 2" xfId="47"/>
    <cellStyle name="Currency [0]" xfId="5"/>
    <cellStyle name="Currency [0] 2" xfId="48"/>
    <cellStyle name="Euro" xfId="6"/>
    <cellStyle name="Euro 2" xfId="49"/>
    <cellStyle name="Lien hypertexte" xfId="45" builtinId="8"/>
    <cellStyle name="Milliers" xfId="40" builtinId="3"/>
    <cellStyle name="Milliers 10" xfId="50"/>
    <cellStyle name="Milliers 2" xfId="43"/>
    <cellStyle name="Milliers 2 2" xfId="46"/>
    <cellStyle name="Motif" xfId="7"/>
    <cellStyle name="Motif 2" xfId="51"/>
    <cellStyle name="MS_Arabic" xfId="8"/>
    <cellStyle name="Normal" xfId="0" builtinId="0"/>
    <cellStyle name="Normal 2" xfId="9"/>
    <cellStyle name="Normal 2 2" xfId="52"/>
    <cellStyle name="Normal 2 3" xfId="53"/>
    <cellStyle name="Normal 3" xfId="10"/>
    <cellStyle name="Normal 3 2" xfId="41"/>
    <cellStyle name="Normal 4" xfId="11"/>
    <cellStyle name="Normal 4 2" xfId="54"/>
    <cellStyle name="Normal 5" xfId="12"/>
    <cellStyle name="Normal 6" xfId="37"/>
    <cellStyle name="Normal 6 2" xfId="55"/>
    <cellStyle name="Normal 7" xfId="39"/>
    <cellStyle name="Normal 7 2" xfId="56"/>
    <cellStyle name="Normal 8" xfId="44"/>
    <cellStyle name="Normal_10" xfId="13"/>
    <cellStyle name="Normal_11" xfId="14"/>
    <cellStyle name="Normal_12" xfId="15"/>
    <cellStyle name="Normal_13" xfId="16"/>
    <cellStyle name="Normal_16-17-18" xfId="17"/>
    <cellStyle name="Normal_2" xfId="18"/>
    <cellStyle name="Normal_3" xfId="19"/>
    <cellStyle name="Normal_3 2" xfId="20"/>
    <cellStyle name="Normal_4 (2)" xfId="21"/>
    <cellStyle name="Normal_5" xfId="22"/>
    <cellStyle name="Normal_5 2" xfId="42"/>
    <cellStyle name="Normal_6" xfId="23"/>
    <cellStyle name="Normal_7" xfId="24"/>
    <cellStyle name="Normal_9" xfId="25"/>
    <cellStyle name="Normal_E18" xfId="26"/>
    <cellStyle name="Normal_Feuil1" xfId="27"/>
    <cellStyle name="Normal_MONN-F 08" xfId="28"/>
    <cellStyle name="Normal_MONN-F 08 2" xfId="38"/>
    <cellStyle name="Normal_MONN-F 2009-1" xfId="29"/>
    <cellStyle name="Normal_reper statistique arabe" xfId="30"/>
    <cellStyle name="عادي_agros99" xfId="31"/>
    <cellStyle name="عادي_MONN" xfId="32"/>
    <cellStyle name="عملة [0]_Book1" xfId="33"/>
    <cellStyle name="عملة_Bagraph" xfId="34"/>
    <cellStyle name="فاصلة [0]_Book1" xfId="35"/>
    <cellStyle name="فاصلة_Bagraph" xfId="36"/>
  </cellStyles>
  <dxfs count="2">
    <dxf>
      <fill>
        <patternFill>
          <bgColor indexed="14"/>
        </patternFill>
      </fill>
    </dxf>
    <dxf>
      <fill>
        <patternFill>
          <bgColor indexed="14"/>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3B5CD"/>
      <color rgb="FFFF00FF"/>
      <color rgb="FF0DC345"/>
      <color rgb="FFC808CD"/>
      <color rgb="FFFFFF99"/>
      <color rgb="FFCCFF33"/>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lang val="fr-FR"/>
  <c:style val="34"/>
  <c:chart>
    <c:title>
      <c:tx>
        <c:rich>
          <a:bodyPr/>
          <a:lstStyle/>
          <a:p>
            <a:pPr>
              <a:defRPr sz="1000" b="0" i="0" u="none" strike="noStrike" baseline="0">
                <a:solidFill>
                  <a:srgbClr val="000000"/>
                </a:solidFill>
                <a:latin typeface="Cambria"/>
                <a:ea typeface="Cambria"/>
                <a:cs typeface="Cambria"/>
              </a:defRPr>
            </a:pPr>
            <a:r>
              <a:rPr lang="ar-MA" sz="1600" b="1" i="0" u="none" strike="noStrike" baseline="0">
                <a:solidFill>
                  <a:srgbClr val="000000"/>
                </a:solidFill>
                <a:latin typeface="Times New Roman"/>
                <a:cs typeface="Times New Roman"/>
              </a:rPr>
              <a:t>تطور المجمعات النقدية </a:t>
            </a:r>
            <a:r>
              <a:rPr lang="ar-MA" sz="1100" b="0" i="0" u="none" strike="noStrike" baseline="0">
                <a:solidFill>
                  <a:srgbClr val="000000"/>
                </a:solidFill>
                <a:latin typeface="Times New Roman"/>
                <a:cs typeface="Times New Roman"/>
              </a:rPr>
              <a:t>(بمليار درهم)</a:t>
            </a:r>
            <a:endParaRPr lang="ar-MA" sz="1800" b="0" i="0" u="none" strike="noStrike" baseline="0">
              <a:solidFill>
                <a:srgbClr val="000000"/>
              </a:solidFill>
              <a:latin typeface="Times New Roman"/>
              <a:cs typeface="Times New Roman"/>
            </a:endParaRPr>
          </a:p>
          <a:p>
            <a:pPr>
              <a:defRPr sz="1000" b="0" i="0" u="none" strike="noStrike" baseline="0">
                <a:solidFill>
                  <a:srgbClr val="000000"/>
                </a:solidFill>
                <a:latin typeface="Cambria"/>
                <a:ea typeface="Cambria"/>
                <a:cs typeface="Cambria"/>
              </a:defRPr>
            </a:pPr>
            <a:r>
              <a:rPr lang="fr-FR" sz="1600" b="1" i="0" u="none" strike="noStrike" baseline="0">
                <a:solidFill>
                  <a:srgbClr val="000000"/>
                </a:solidFill>
                <a:latin typeface="Times New Roman"/>
                <a:cs typeface="Times New Roman"/>
              </a:rPr>
              <a:t>Evolution des agrégats de monnaie </a:t>
            </a:r>
            <a:r>
              <a:rPr lang="fr-FR" sz="1100" b="0" i="0" u="none" strike="noStrike" baseline="0">
                <a:solidFill>
                  <a:srgbClr val="000000"/>
                </a:solidFill>
                <a:latin typeface="Cambria"/>
              </a:rPr>
              <a:t>(en milliards de Dhs)</a:t>
            </a:r>
            <a:r>
              <a:rPr lang="fr-FR" sz="1100" b="0" i="0" u="none" strike="noStrike" baseline="0">
                <a:solidFill>
                  <a:srgbClr val="FFFFFF"/>
                </a:solidFill>
                <a:latin typeface="Cambria"/>
              </a:rPr>
              <a:t>s</a:t>
            </a:r>
            <a:r>
              <a:rPr lang="fr-FR" sz="1100" b="0" i="0" u="none" strike="noStrike" baseline="0">
                <a:solidFill>
                  <a:srgbClr val="000000"/>
                </a:solidFill>
                <a:latin typeface="Cambria"/>
              </a:rPr>
              <a:t> </a:t>
            </a:r>
          </a:p>
        </c:rich>
      </c:tx>
      <c:spPr>
        <a:noFill/>
        <a:ln w="25400">
          <a:noFill/>
        </a:ln>
      </c:spPr>
    </c:title>
    <c:view3D>
      <c:hPercent val="50"/>
      <c:depthPercent val="100"/>
      <c:rAngAx val="1"/>
    </c:view3D>
    <c:plotArea>
      <c:layout/>
      <c:bar3DChart>
        <c:barDir val="col"/>
        <c:grouping val="clustered"/>
        <c:ser>
          <c:idx val="0"/>
          <c:order val="0"/>
          <c:tx>
            <c:strRef>
              <c:f>Graphe2021!$B$5:$B$6</c:f>
              <c:strCache>
                <c:ptCount val="1"/>
                <c:pt idx="0">
                  <c:v>Circulation fiduciaire   التداول الائتماني</c:v>
                </c:pt>
              </c:strCache>
            </c:strRef>
          </c:tx>
          <c:spPr>
            <a:solidFill>
              <a:schemeClr val="accent3">
                <a:lumMod val="50000"/>
              </a:schemeClr>
            </a:solidFill>
          </c:spPr>
          <c:cat>
            <c:numRef>
              <c:f>Graphe2021!$A$7:$A$11</c:f>
              <c:numCache>
                <c:formatCode>General_)</c:formatCode>
                <c:ptCount val="5"/>
                <c:pt idx="0">
                  <c:v>2017</c:v>
                </c:pt>
                <c:pt idx="1">
                  <c:v>2018</c:v>
                </c:pt>
                <c:pt idx="2">
                  <c:v>2019</c:v>
                </c:pt>
                <c:pt idx="3">
                  <c:v>2020</c:v>
                </c:pt>
                <c:pt idx="4">
                  <c:v>2021</c:v>
                </c:pt>
              </c:numCache>
            </c:numRef>
          </c:cat>
          <c:val>
            <c:numRef>
              <c:f>Graphe2021!$B$7:$B$11</c:f>
              <c:numCache>
                <c:formatCode>0.0</c:formatCode>
                <c:ptCount val="5"/>
                <c:pt idx="0">
                  <c:v>218.83802597330998</c:v>
                </c:pt>
                <c:pt idx="1">
                  <c:v>233.60201476481001</c:v>
                </c:pt>
                <c:pt idx="2">
                  <c:v>250.22660382003002</c:v>
                </c:pt>
                <c:pt idx="3">
                  <c:v>300.62584073040006</c:v>
                </c:pt>
                <c:pt idx="4">
                  <c:v>320.11137058664002</c:v>
                </c:pt>
              </c:numCache>
            </c:numRef>
          </c:val>
          <c:shape val="cylinder"/>
          <c:extLst xmlns:c16r2="http://schemas.microsoft.com/office/drawing/2015/06/chart">
            <c:ext xmlns:c16="http://schemas.microsoft.com/office/drawing/2014/chart" uri="{C3380CC4-5D6E-409C-BE32-E72D297353CC}">
              <c16:uniqueId val="{00000000-EBFB-4640-A08F-1F1B04B3EBAE}"/>
            </c:ext>
          </c:extLst>
        </c:ser>
        <c:ser>
          <c:idx val="1"/>
          <c:order val="1"/>
          <c:tx>
            <c:strRef>
              <c:f>Graphe2021!$C$5:$C$6</c:f>
              <c:strCache>
                <c:ptCount val="1"/>
                <c:pt idx="0">
                  <c:v>Monnaie scripturale  النقود الكتابية</c:v>
                </c:pt>
              </c:strCache>
            </c:strRef>
          </c:tx>
          <c:spPr>
            <a:solidFill>
              <a:schemeClr val="accent2">
                <a:lumMod val="50000"/>
              </a:schemeClr>
            </a:solidFill>
          </c:spPr>
          <c:cat>
            <c:numRef>
              <c:f>Graphe2021!$A$7:$A$11</c:f>
              <c:numCache>
                <c:formatCode>General_)</c:formatCode>
                <c:ptCount val="5"/>
                <c:pt idx="0">
                  <c:v>2017</c:v>
                </c:pt>
                <c:pt idx="1">
                  <c:v>2018</c:v>
                </c:pt>
                <c:pt idx="2">
                  <c:v>2019</c:v>
                </c:pt>
                <c:pt idx="3">
                  <c:v>2020</c:v>
                </c:pt>
                <c:pt idx="4">
                  <c:v>2021</c:v>
                </c:pt>
              </c:numCache>
            </c:numRef>
          </c:cat>
          <c:val>
            <c:numRef>
              <c:f>Graphe2021!$C$7:$C$11</c:f>
              <c:numCache>
                <c:formatCode>0.0</c:formatCode>
                <c:ptCount val="5"/>
                <c:pt idx="0">
                  <c:v>592.18631057897005</c:v>
                </c:pt>
                <c:pt idx="1">
                  <c:v>625.09478716069009</c:v>
                </c:pt>
                <c:pt idx="2">
                  <c:v>661.59846049946998</c:v>
                </c:pt>
                <c:pt idx="3">
                  <c:v>718.75644782396989</c:v>
                </c:pt>
                <c:pt idx="4">
                  <c:v>766.7213940725801</c:v>
                </c:pt>
              </c:numCache>
            </c:numRef>
          </c:val>
          <c:shape val="cylinder"/>
          <c:extLst xmlns:c16r2="http://schemas.microsoft.com/office/drawing/2015/06/chart">
            <c:ext xmlns:c16="http://schemas.microsoft.com/office/drawing/2014/chart" uri="{C3380CC4-5D6E-409C-BE32-E72D297353CC}">
              <c16:uniqueId val="{00000001-EBFB-4640-A08F-1F1B04B3EBAE}"/>
            </c:ext>
          </c:extLst>
        </c:ser>
        <c:ser>
          <c:idx val="2"/>
          <c:order val="2"/>
          <c:tx>
            <c:strRef>
              <c:f>Graphe2021!$D$5:$D$6</c:f>
              <c:strCache>
                <c:ptCount val="1"/>
                <c:pt idx="0">
                  <c:v>Placements à vue  التوظيفات تحت الطلب</c:v>
                </c:pt>
              </c:strCache>
            </c:strRef>
          </c:tx>
          <c:spPr>
            <a:solidFill>
              <a:schemeClr val="tx2">
                <a:lumMod val="75000"/>
              </a:schemeClr>
            </a:solidFill>
          </c:spPr>
          <c:cat>
            <c:numRef>
              <c:f>Graphe2021!$A$7:$A$11</c:f>
              <c:numCache>
                <c:formatCode>General_)</c:formatCode>
                <c:ptCount val="5"/>
                <c:pt idx="0">
                  <c:v>2017</c:v>
                </c:pt>
                <c:pt idx="1">
                  <c:v>2018</c:v>
                </c:pt>
                <c:pt idx="2">
                  <c:v>2019</c:v>
                </c:pt>
                <c:pt idx="3">
                  <c:v>2020</c:v>
                </c:pt>
                <c:pt idx="4">
                  <c:v>2021</c:v>
                </c:pt>
              </c:numCache>
            </c:numRef>
          </c:cat>
          <c:val>
            <c:numRef>
              <c:f>Graphe2021!$D$7:$D$11</c:f>
              <c:numCache>
                <c:formatCode>0.0</c:formatCode>
                <c:ptCount val="5"/>
                <c:pt idx="0">
                  <c:v>153.87932161749058</c:v>
                </c:pt>
                <c:pt idx="1">
                  <c:v>159.19073591544461</c:v>
                </c:pt>
                <c:pt idx="2">
                  <c:v>166.52183205079777</c:v>
                </c:pt>
                <c:pt idx="3">
                  <c:v>169.37222009722674</c:v>
                </c:pt>
                <c:pt idx="4">
                  <c:v>174.15490079770817</c:v>
                </c:pt>
              </c:numCache>
            </c:numRef>
          </c:val>
          <c:shape val="cylinder"/>
          <c:extLst xmlns:c16r2="http://schemas.microsoft.com/office/drawing/2015/06/chart">
            <c:ext xmlns:c16="http://schemas.microsoft.com/office/drawing/2014/chart" uri="{C3380CC4-5D6E-409C-BE32-E72D297353CC}">
              <c16:uniqueId val="{00000002-EBFB-4640-A08F-1F1B04B3EBAE}"/>
            </c:ext>
          </c:extLst>
        </c:ser>
        <c:ser>
          <c:idx val="3"/>
          <c:order val="3"/>
          <c:tx>
            <c:strRef>
              <c:f>Graphe2021!$E$5:$E$6</c:f>
              <c:strCache>
                <c:ptCount val="1"/>
                <c:pt idx="0">
                  <c:v>Autres actifs Monétaires أصول نقدية أخرى</c:v>
                </c:pt>
              </c:strCache>
            </c:strRef>
          </c:tx>
          <c:spPr>
            <a:solidFill>
              <a:srgbClr val="F79646">
                <a:lumMod val="75000"/>
              </a:srgbClr>
            </a:solidFill>
          </c:spPr>
          <c:cat>
            <c:numRef>
              <c:f>Graphe2021!$A$7:$A$11</c:f>
              <c:numCache>
                <c:formatCode>General_)</c:formatCode>
                <c:ptCount val="5"/>
                <c:pt idx="0">
                  <c:v>2017</c:v>
                </c:pt>
                <c:pt idx="1">
                  <c:v>2018</c:v>
                </c:pt>
                <c:pt idx="2">
                  <c:v>2019</c:v>
                </c:pt>
                <c:pt idx="3">
                  <c:v>2020</c:v>
                </c:pt>
                <c:pt idx="4">
                  <c:v>2021</c:v>
                </c:pt>
              </c:numCache>
            </c:numRef>
          </c:cat>
          <c:val>
            <c:numRef>
              <c:f>Graphe2021!$E$7:$E$11</c:f>
              <c:numCache>
                <c:formatCode>0.0</c:formatCode>
                <c:ptCount val="5"/>
                <c:pt idx="0">
                  <c:v>304.19361858430153</c:v>
                </c:pt>
                <c:pt idx="1">
                  <c:v>302.73673133563295</c:v>
                </c:pt>
                <c:pt idx="2">
                  <c:v>292.17135878318942</c:v>
                </c:pt>
                <c:pt idx="3">
                  <c:v>296.36362435287231</c:v>
                </c:pt>
                <c:pt idx="4">
                  <c:v>299.78152279701447</c:v>
                </c:pt>
              </c:numCache>
            </c:numRef>
          </c:val>
          <c:shape val="cylinder"/>
          <c:extLst xmlns:c16r2="http://schemas.microsoft.com/office/drawing/2015/06/chart">
            <c:ext xmlns:c16="http://schemas.microsoft.com/office/drawing/2014/chart" uri="{C3380CC4-5D6E-409C-BE32-E72D297353CC}">
              <c16:uniqueId val="{00000003-EBFB-4640-A08F-1F1B04B3EBAE}"/>
            </c:ext>
          </c:extLst>
        </c:ser>
        <c:shape val="box"/>
        <c:axId val="178094848"/>
        <c:axId val="178096384"/>
        <c:axId val="0"/>
      </c:bar3DChart>
      <c:catAx>
        <c:axId val="178094848"/>
        <c:scaling>
          <c:orientation val="minMax"/>
        </c:scaling>
        <c:axPos val="b"/>
        <c:numFmt formatCode="General_)" sourceLinked="1"/>
        <c:majorTickMark val="none"/>
        <c:tickLblPos val="low"/>
        <c:txPr>
          <a:bodyPr rot="0" vert="horz"/>
          <a:lstStyle/>
          <a:p>
            <a:pPr>
              <a:defRPr sz="1000" b="0" i="0" u="none" strike="noStrike" baseline="0">
                <a:solidFill>
                  <a:srgbClr val="000000"/>
                </a:solidFill>
                <a:latin typeface="Cambria"/>
                <a:ea typeface="Cambria"/>
                <a:cs typeface="Cambria"/>
              </a:defRPr>
            </a:pPr>
            <a:endParaRPr lang="fr-FR"/>
          </a:p>
        </c:txPr>
        <c:crossAx val="178096384"/>
        <c:crosses val="autoZero"/>
        <c:auto val="1"/>
        <c:lblAlgn val="ctr"/>
        <c:lblOffset val="100"/>
        <c:tickLblSkip val="1"/>
        <c:tickMarkSkip val="1"/>
      </c:catAx>
      <c:valAx>
        <c:axId val="178096384"/>
        <c:scaling>
          <c:orientation val="minMax"/>
        </c:scaling>
        <c:axPos val="l"/>
        <c:numFmt formatCode="0" sourceLinked="0"/>
        <c:majorTickMark val="none"/>
        <c:tickLblPos val="nextTo"/>
        <c:txPr>
          <a:bodyPr rot="0" vert="horz"/>
          <a:lstStyle/>
          <a:p>
            <a:pPr>
              <a:defRPr sz="1000" b="0" i="0" u="none" strike="noStrike" baseline="0">
                <a:solidFill>
                  <a:srgbClr val="000000"/>
                </a:solidFill>
                <a:latin typeface="Cambria"/>
                <a:ea typeface="Cambria"/>
                <a:cs typeface="Cambria"/>
              </a:defRPr>
            </a:pPr>
            <a:endParaRPr lang="fr-FR"/>
          </a:p>
        </c:txPr>
        <c:crossAx val="178094848"/>
        <c:crosses val="autoZero"/>
        <c:crossBetween val="between"/>
      </c:valAx>
      <c:spPr>
        <a:noFill/>
        <a:ln w="25400">
          <a:noFill/>
        </a:ln>
      </c:spPr>
    </c:plotArea>
    <c:legend>
      <c:legendPos val="b"/>
      <c:layout>
        <c:manualLayout>
          <c:xMode val="edge"/>
          <c:yMode val="edge"/>
          <c:x val="2.884379672589828E-2"/>
          <c:y val="0.93004230814431776"/>
          <c:w val="0.93905229450230698"/>
          <c:h val="5.5032318721353862E-2"/>
        </c:manualLayout>
      </c:layout>
      <c:txPr>
        <a:bodyPr/>
        <a:lstStyle/>
        <a:p>
          <a:pPr>
            <a:defRPr sz="800" b="1" i="0" u="none" strike="noStrike" baseline="0">
              <a:solidFill>
                <a:srgbClr val="000000"/>
              </a:solidFill>
              <a:latin typeface="Times New Roman"/>
              <a:ea typeface="Times New Roman"/>
              <a:cs typeface="Times New Roman"/>
            </a:defRPr>
          </a:pPr>
          <a:endParaRPr lang="fr-FR"/>
        </a:p>
      </c:txPr>
    </c:legend>
    <c:plotVisOnly val="1"/>
    <c:dispBlanksAs val="gap"/>
  </c:chart>
  <c:spPr>
    <a:ln>
      <a:noFill/>
    </a:ln>
  </c:spPr>
  <c:txPr>
    <a:bodyPr/>
    <a:lstStyle/>
    <a:p>
      <a:pPr>
        <a:defRPr sz="1000" b="0" i="0" u="none" strike="noStrike" baseline="0">
          <a:solidFill>
            <a:srgbClr val="000000"/>
          </a:solidFill>
          <a:latin typeface="Cambria"/>
          <a:ea typeface="Cambria"/>
          <a:cs typeface="Cambria"/>
        </a:defRPr>
      </a:pPr>
      <a:endParaRPr lang="fr-FR"/>
    </a:p>
  </c:txPr>
  <c:printSettings>
    <c:headerFooter alignWithMargins="0"/>
    <c:pageMargins b="0.98425196899999956" l="0.78740157499999996" r="0.78740157499999996" t="0.98425196899999956" header="0.49212598450000472" footer="0.49212598450000472"/>
    <c:pageSetup paperSize="9" orientation="landscape" horizontalDpi="1200" verticalDpi="1200"/>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fr-FR"/>
  <c:style val="34"/>
  <c:chart>
    <c:title>
      <c:tx>
        <c:rich>
          <a:bodyPr/>
          <a:lstStyle/>
          <a:p>
            <a:pPr>
              <a:defRPr sz="1000" b="0" i="0" u="none" strike="noStrike" baseline="0">
                <a:solidFill>
                  <a:srgbClr val="000000"/>
                </a:solidFill>
                <a:latin typeface="Cambria"/>
                <a:ea typeface="Cambria"/>
                <a:cs typeface="Cambria"/>
              </a:defRPr>
            </a:pPr>
            <a:r>
              <a:rPr lang="ar-MA" sz="1600" b="1" i="0" u="none" strike="noStrike" baseline="0">
                <a:solidFill>
                  <a:srgbClr val="000000"/>
                </a:solidFill>
                <a:latin typeface="Cambria"/>
              </a:rPr>
              <a:t>بنية المجمع</a:t>
            </a:r>
            <a:r>
              <a:rPr lang="ar-MA" sz="1800" b="1" i="0" u="none" strike="noStrike" baseline="0">
                <a:solidFill>
                  <a:srgbClr val="000000"/>
                </a:solidFill>
                <a:latin typeface="Cambria"/>
              </a:rPr>
              <a:t> النقدي م3 (</a:t>
            </a:r>
            <a:r>
              <a:rPr lang="fr-FR" sz="1800" b="1" i="0" u="none" strike="noStrike" baseline="0">
                <a:solidFill>
                  <a:srgbClr val="000000"/>
                </a:solidFill>
                <a:latin typeface="Cambria"/>
              </a:rPr>
              <a:t>2021</a:t>
            </a:r>
            <a:r>
              <a:rPr lang="ar-MA" sz="1800" b="1" i="0" u="none" strike="noStrike" baseline="0">
                <a:solidFill>
                  <a:srgbClr val="000000"/>
                </a:solidFill>
                <a:latin typeface="Cambria"/>
              </a:rPr>
              <a:t>)</a:t>
            </a:r>
          </a:p>
          <a:p>
            <a:pPr>
              <a:defRPr sz="1000" b="0" i="0" u="none" strike="noStrike" baseline="0">
                <a:solidFill>
                  <a:srgbClr val="000000"/>
                </a:solidFill>
                <a:latin typeface="Cambria"/>
                <a:ea typeface="Cambria"/>
                <a:cs typeface="Cambria"/>
              </a:defRPr>
            </a:pPr>
            <a:r>
              <a:rPr lang="ar-MA" sz="1800" b="1" i="0" u="none" strike="noStrike" baseline="0">
                <a:solidFill>
                  <a:srgbClr val="000000"/>
                </a:solidFill>
                <a:latin typeface="Cambria"/>
              </a:rPr>
              <a:t>  </a:t>
            </a:r>
            <a:r>
              <a:rPr lang="fr-FR" sz="1600" b="1" i="0" u="none" strike="noStrike" baseline="0">
                <a:solidFill>
                  <a:srgbClr val="000000"/>
                </a:solidFill>
                <a:latin typeface="Cambria"/>
              </a:rPr>
              <a:t>Structure de l'agrégat de monnaie M3 (2021)</a:t>
            </a:r>
          </a:p>
          <a:p>
            <a:pPr>
              <a:defRPr sz="1000" b="0" i="0" u="none" strike="noStrike" baseline="0">
                <a:solidFill>
                  <a:srgbClr val="000000"/>
                </a:solidFill>
                <a:latin typeface="Cambria"/>
                <a:ea typeface="Cambria"/>
                <a:cs typeface="Cambria"/>
              </a:defRPr>
            </a:pPr>
            <a:endParaRPr lang="fr-FR" sz="1800" b="1" i="0" u="none" strike="noStrike" baseline="0">
              <a:solidFill>
                <a:srgbClr val="000000"/>
              </a:solidFill>
              <a:latin typeface="Cambria"/>
            </a:endParaRPr>
          </a:p>
        </c:rich>
      </c:tx>
      <c:layout/>
      <c:spPr>
        <a:noFill/>
        <a:ln w="25400">
          <a:noFill/>
        </a:ln>
      </c:spPr>
    </c:title>
    <c:view3D>
      <c:perspective val="0"/>
    </c:view3D>
    <c:plotArea>
      <c:layout>
        <c:manualLayout>
          <c:layoutTarget val="inner"/>
          <c:xMode val="edge"/>
          <c:yMode val="edge"/>
          <c:x val="6.1813186813187024E-2"/>
          <c:y val="0.39773549730722957"/>
          <c:w val="0.55022856621800065"/>
          <c:h val="0.49881765050779792"/>
        </c:manualLayout>
      </c:layout>
      <c:pie3DChart>
        <c:varyColors val="1"/>
        <c:ser>
          <c:idx val="0"/>
          <c:order val="0"/>
          <c:explosion val="25"/>
          <c:dPt>
            <c:idx val="1"/>
            <c:spPr>
              <a:solidFill>
                <a:schemeClr val="accent2">
                  <a:lumMod val="50000"/>
                </a:schemeClr>
              </a:solidFill>
            </c:spPr>
            <c:extLst xmlns:c16r2="http://schemas.microsoft.com/office/drawing/2015/06/chart">
              <c:ext xmlns:c16="http://schemas.microsoft.com/office/drawing/2014/chart" uri="{C3380CC4-5D6E-409C-BE32-E72D297353CC}">
                <c16:uniqueId val="{00000000-CF50-4C02-AE51-CC599EF1B86E}"/>
              </c:ext>
            </c:extLst>
          </c:dPt>
          <c:dPt>
            <c:idx val="2"/>
            <c:spPr>
              <a:solidFill>
                <a:schemeClr val="accent3">
                  <a:lumMod val="50000"/>
                </a:schemeClr>
              </a:solidFill>
            </c:spPr>
            <c:extLst xmlns:c16r2="http://schemas.microsoft.com/office/drawing/2015/06/chart">
              <c:ext xmlns:c16="http://schemas.microsoft.com/office/drawing/2014/chart" uri="{C3380CC4-5D6E-409C-BE32-E72D297353CC}">
                <c16:uniqueId val="{00000001-CF50-4C02-AE51-CC599EF1B86E}"/>
              </c:ext>
            </c:extLst>
          </c:dPt>
          <c:dPt>
            <c:idx val="3"/>
            <c:spPr>
              <a:solidFill>
                <a:schemeClr val="accent6">
                  <a:lumMod val="75000"/>
                </a:schemeClr>
              </a:solidFill>
            </c:spPr>
            <c:extLst xmlns:c16r2="http://schemas.microsoft.com/office/drawing/2015/06/chart">
              <c:ext xmlns:c16="http://schemas.microsoft.com/office/drawing/2014/chart" uri="{C3380CC4-5D6E-409C-BE32-E72D297353CC}">
                <c16:uniqueId val="{00000002-CF50-4C02-AE51-CC599EF1B86E}"/>
              </c:ext>
            </c:extLst>
          </c:dPt>
          <c:dLbls>
            <c:dLbl>
              <c:idx val="0"/>
              <c:layout>
                <c:manualLayout>
                  <c:x val="1.6433352833861967E-2"/>
                  <c:y val="-5.1190910858957099E-2"/>
                </c:manualLayout>
              </c:layout>
              <c:dLblPos val="bestFit"/>
              <c:showPercent val="1"/>
              <c:extLst xmlns:c16r2="http://schemas.microsoft.com/office/drawing/2015/06/chart">
                <c:ext xmlns:c16="http://schemas.microsoft.com/office/drawing/2014/chart" uri="{C3380CC4-5D6E-409C-BE32-E72D297353CC}">
                  <c16:uniqueId val="{00000003-CF50-4C02-AE51-CC599EF1B86E}"/>
                </c:ext>
                <c:ext xmlns:c15="http://schemas.microsoft.com/office/drawing/2012/chart" uri="{CE6537A1-D6FC-4f65-9D91-7224C49458BB}">
                  <c15:layout/>
                </c:ext>
              </c:extLst>
            </c:dLbl>
            <c:dLbl>
              <c:idx val="1"/>
              <c:layout>
                <c:manualLayout>
                  <c:x val="5.1125986594237158E-2"/>
                  <c:y val="2.5595455429478001E-2"/>
                </c:manualLayout>
              </c:layout>
              <c:dLblPos val="bestFit"/>
              <c:showPercent val="1"/>
              <c:extLst xmlns:c16r2="http://schemas.microsoft.com/office/drawing/2015/06/chart">
                <c:ext xmlns:c16="http://schemas.microsoft.com/office/drawing/2014/chart" uri="{C3380CC4-5D6E-409C-BE32-E72D297353CC}">
                  <c16:uniqueId val="{00000000-CF50-4C02-AE51-CC599EF1B86E}"/>
                </c:ext>
                <c:ext xmlns:c15="http://schemas.microsoft.com/office/drawing/2012/chart" uri="{CE6537A1-D6FC-4f65-9D91-7224C49458BB}">
                  <c15:layout/>
                </c:ext>
              </c:extLst>
            </c:dLbl>
            <c:dLbl>
              <c:idx val="2"/>
              <c:layout>
                <c:manualLayout>
                  <c:x val="0"/>
                  <c:y val="8.5318184764926489E-2"/>
                </c:manualLayout>
              </c:layout>
              <c:dLblPos val="bestFit"/>
              <c:showPercent val="1"/>
              <c:extLst xmlns:c16r2="http://schemas.microsoft.com/office/drawing/2015/06/chart">
                <c:ext xmlns:c16="http://schemas.microsoft.com/office/drawing/2014/chart" uri="{C3380CC4-5D6E-409C-BE32-E72D297353CC}">
                  <c16:uniqueId val="{00000001-CF50-4C02-AE51-CC599EF1B86E}"/>
                </c:ext>
                <c:ext xmlns:c15="http://schemas.microsoft.com/office/drawing/2012/chart" uri="{CE6537A1-D6FC-4f65-9D91-7224C49458BB}">
                  <c15:layout/>
                </c:ext>
              </c:extLst>
            </c:dLbl>
            <c:dLbl>
              <c:idx val="3"/>
              <c:layout>
                <c:manualLayout>
                  <c:x val="-1.0955568555907983E-2"/>
                  <c:y val="-7.2520457050187823E-2"/>
                </c:manualLayout>
              </c:layout>
              <c:dLblPos val="bestFit"/>
              <c:showPercent val="1"/>
              <c:extLst xmlns:c16r2="http://schemas.microsoft.com/office/drawing/2015/06/chart">
                <c:ext xmlns:c16="http://schemas.microsoft.com/office/drawing/2014/chart" uri="{C3380CC4-5D6E-409C-BE32-E72D297353CC}">
                  <c16:uniqueId val="{00000002-CF50-4C02-AE51-CC599EF1B86E}"/>
                </c:ext>
                <c:ext xmlns:c15="http://schemas.microsoft.com/office/drawing/2012/chart" uri="{CE6537A1-D6FC-4f65-9D91-7224C49458BB}">
                  <c15:layout/>
                </c:ext>
              </c:extLst>
            </c:dLbl>
            <c:numFmt formatCode="0.0%" sourceLinked="0"/>
            <c:spPr>
              <a:noFill/>
              <a:ln w="25400">
                <a:noFill/>
              </a:ln>
            </c:spPr>
            <c:txPr>
              <a:bodyPr/>
              <a:lstStyle/>
              <a:p>
                <a:pPr>
                  <a:defRPr sz="1000" b="0" i="0" u="none" strike="noStrike" baseline="0">
                    <a:solidFill>
                      <a:srgbClr val="000000"/>
                    </a:solidFill>
                    <a:latin typeface="Cambria"/>
                    <a:ea typeface="Cambria"/>
                    <a:cs typeface="Cambria"/>
                  </a:defRPr>
                </a:pPr>
                <a:endParaRPr lang="fr-FR"/>
              </a:p>
            </c:txPr>
            <c:dLblPos val="outEnd"/>
            <c:showPercent val="1"/>
            <c:showLeaderLines val="1"/>
            <c:extLst xmlns:c16r2="http://schemas.microsoft.com/office/drawing/2015/06/chart">
              <c:ext xmlns:c15="http://schemas.microsoft.com/office/drawing/2012/chart" uri="{CE6537A1-D6FC-4f65-9D91-7224C49458BB}"/>
            </c:extLst>
          </c:dLbls>
          <c:cat>
            <c:strRef>
              <c:f>Graphe2021!$A$25:$A$28</c:f>
              <c:strCache>
                <c:ptCount val="4"/>
                <c:pt idx="0">
                  <c:v>Circulation fiduciaire       التداول الائتماني </c:v>
                </c:pt>
                <c:pt idx="1">
                  <c:v>Monnaie scripturale         النقود الكتابية    </c:v>
                </c:pt>
                <c:pt idx="2">
                  <c:v>Placements à vue           التوظيفات تحت الطلب</c:v>
                </c:pt>
                <c:pt idx="3">
                  <c:v>Autres actifs monétaires           أصول نقدية أخرى </c:v>
                </c:pt>
              </c:strCache>
            </c:strRef>
          </c:cat>
          <c:val>
            <c:numRef>
              <c:f>Graphe2021!$B$25:$B$28</c:f>
              <c:numCache>
                <c:formatCode>0.0</c:formatCode>
                <c:ptCount val="4"/>
                <c:pt idx="0">
                  <c:v>20.509846875229108</c:v>
                </c:pt>
                <c:pt idx="1">
                  <c:v>49.124585482772339</c:v>
                </c:pt>
                <c:pt idx="2">
                  <c:v>11.158273888821318</c:v>
                </c:pt>
                <c:pt idx="3">
                  <c:v>19.207293753177225</c:v>
                </c:pt>
              </c:numCache>
            </c:numRef>
          </c:val>
          <c:extLst xmlns:c16r2="http://schemas.microsoft.com/office/drawing/2015/06/chart">
            <c:ext xmlns:c16="http://schemas.microsoft.com/office/drawing/2014/chart" uri="{C3380CC4-5D6E-409C-BE32-E72D297353CC}">
              <c16:uniqueId val="{00000004-CF50-4C02-AE51-CC599EF1B86E}"/>
            </c:ext>
          </c:extLst>
        </c:ser>
        <c:dLbls>
          <c:showPercent val="1"/>
        </c:dLbls>
      </c:pie3DChart>
      <c:spPr>
        <a:noFill/>
        <a:ln w="25400">
          <a:noFill/>
        </a:ln>
      </c:spPr>
    </c:plotArea>
    <c:legend>
      <c:legendPos val="r"/>
      <c:layout>
        <c:manualLayout>
          <c:xMode val="edge"/>
          <c:yMode val="edge"/>
          <c:x val="0.62893632997862026"/>
          <c:y val="0.50156827546815719"/>
          <c:w val="0.36144881889764463"/>
          <c:h val="0.36538261732828475"/>
        </c:manualLayout>
      </c:layout>
      <c:txPr>
        <a:bodyPr/>
        <a:lstStyle/>
        <a:p>
          <a:pPr>
            <a:defRPr sz="800" b="1" i="0" u="none" strike="noStrike" baseline="0">
              <a:solidFill>
                <a:srgbClr val="000000"/>
              </a:solidFill>
              <a:latin typeface="Times New Roman"/>
              <a:ea typeface="Times New Roman"/>
              <a:cs typeface="Times New Roman"/>
            </a:defRPr>
          </a:pPr>
          <a:endParaRPr lang="fr-FR"/>
        </a:p>
      </c:txPr>
    </c:legend>
    <c:plotVisOnly val="1"/>
    <c:dispBlanksAs val="zero"/>
  </c:chart>
  <c:spPr>
    <a:noFill/>
    <a:ln w="9525">
      <a:noFill/>
    </a:ln>
  </c:spPr>
  <c:txPr>
    <a:bodyPr/>
    <a:lstStyle/>
    <a:p>
      <a:pPr>
        <a:defRPr sz="1000" b="0" i="0" u="none" strike="noStrike" baseline="0">
          <a:solidFill>
            <a:srgbClr val="000000"/>
          </a:solidFill>
          <a:latin typeface="Cambria"/>
          <a:ea typeface="Cambria"/>
          <a:cs typeface="Cambria"/>
        </a:defRPr>
      </a:pPr>
      <a:endParaRPr lang="fr-FR"/>
    </a:p>
  </c:txPr>
  <c:printSettings>
    <c:headerFooter alignWithMargins="0"/>
    <c:pageMargins b="0.98425196899999956" l="0.78740157499999996" r="0.78740157499999996" t="0.98425196899999956" header="0.5" footer="0.5"/>
    <c:pageSetup paperSize="9"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fr-FR"/>
  <c:chart>
    <c:title>
      <c:spPr>
        <a:noFill/>
        <a:ln w="25400">
          <a:noFill/>
        </a:ln>
      </c:spPr>
      <c:txPr>
        <a:bodyPr/>
        <a:lstStyle/>
        <a:p>
          <a:pPr>
            <a:defRPr sz="1440" b="0" i="0" u="none" strike="noStrike" baseline="0">
              <a:solidFill>
                <a:srgbClr val="000000"/>
              </a:solidFill>
              <a:latin typeface="Arial"/>
              <a:ea typeface="Arial"/>
              <a:cs typeface="Arial"/>
            </a:defRPr>
          </a:pPr>
          <a:endParaRPr lang="fr-FR"/>
        </a:p>
      </c:txPr>
    </c:title>
    <c:plotArea>
      <c:layout>
        <c:manualLayout>
          <c:layoutTarget val="inner"/>
          <c:xMode val="edge"/>
          <c:yMode val="edge"/>
          <c:x val="9.5238279774072745E-2"/>
          <c:y val="0.24295774647887344"/>
          <c:w val="0.82341429388000276"/>
          <c:h val="0.70070422535211263"/>
        </c:manualLayout>
      </c:layout>
      <c:lineChart>
        <c:grouping val="standard"/>
        <c:ser>
          <c:idx val="0"/>
          <c:order val="0"/>
          <c:tx>
            <c:strRef>
              <c:f>Graphe2021!$B$120</c:f>
              <c:strCache>
                <c:ptCount val="1"/>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numRef>
              <c:f>Graphe2021!$A$121:$A$124</c:f>
              <c:numCache>
                <c:formatCode>General_)</c:formatCode>
                <c:ptCount val="4"/>
              </c:numCache>
            </c:numRef>
          </c:cat>
          <c:val>
            <c:numRef>
              <c:f>Graphe2021!$B$121:$B$124</c:f>
              <c:numCache>
                <c:formatCode>General_)</c:formatCode>
                <c:ptCount val="4"/>
              </c:numCache>
            </c:numRef>
          </c:val>
          <c:extLst xmlns:c16r2="http://schemas.microsoft.com/office/drawing/2015/06/chart">
            <c:ext xmlns:c16="http://schemas.microsoft.com/office/drawing/2014/chart" uri="{C3380CC4-5D6E-409C-BE32-E72D297353CC}">
              <c16:uniqueId val="{00000000-E8BC-4C21-8F76-501A07292ED9}"/>
            </c:ext>
          </c:extLst>
        </c:ser>
        <c:marker val="1"/>
        <c:axId val="178055040"/>
        <c:axId val="178056576"/>
      </c:lineChart>
      <c:catAx>
        <c:axId val="178055040"/>
        <c:scaling>
          <c:orientation val="minMax"/>
        </c:scaling>
        <c:axPos val="b"/>
        <c:numFmt formatCode="General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78056576"/>
        <c:crosses val="autoZero"/>
        <c:auto val="1"/>
        <c:lblAlgn val="ctr"/>
        <c:lblOffset val="100"/>
        <c:tickLblSkip val="1"/>
        <c:tickMarkSkip val="1"/>
      </c:catAx>
      <c:valAx>
        <c:axId val="178056576"/>
        <c:scaling>
          <c:orientation val="minMax"/>
        </c:scaling>
        <c:axPos val="l"/>
        <c:majorGridlines>
          <c:spPr>
            <a:ln w="3175">
              <a:solidFill>
                <a:srgbClr val="000000"/>
              </a:solidFill>
              <a:prstDash val="solid"/>
            </a:ln>
          </c:spPr>
        </c:majorGridlines>
        <c:numFmt formatCode="General_)"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178055040"/>
        <c:crosses val="autoZero"/>
        <c:crossBetween val="between"/>
      </c:valAx>
      <c:spPr>
        <a:solidFill>
          <a:srgbClr val="C0C0C0"/>
        </a:solidFill>
        <a:ln w="12700">
          <a:solidFill>
            <a:srgbClr val="808080"/>
          </a:solidFill>
          <a:prstDash val="solid"/>
        </a:ln>
      </c:spPr>
    </c:plotArea>
    <c:legend>
      <c:legendPos val="r"/>
      <c:layout>
        <c:manualLayout>
          <c:xMode val="edge"/>
          <c:yMode val="edge"/>
          <c:x val="0.85714445888439816"/>
          <c:y val="8.4507042253521764E-2"/>
          <c:w val="7.7381239966363521E-2"/>
          <c:h val="7.0422535211267595E-2"/>
        </c:manualLayout>
      </c:layout>
      <c:spPr>
        <a:solidFill>
          <a:srgbClr val="FFFFFF"/>
        </a:solidFill>
        <a:ln w="3175">
          <a:solidFill>
            <a:srgbClr val="000000"/>
          </a:solidFill>
          <a:prstDash val="solid"/>
        </a:ln>
      </c:spPr>
      <c:txPr>
        <a:bodyPr/>
        <a:lstStyle/>
        <a:p>
          <a:pPr>
            <a:defRPr sz="280" b="0" i="0" u="none" strike="noStrike" baseline="0">
              <a:solidFill>
                <a:srgbClr val="000000"/>
              </a:solidFill>
              <a:latin typeface="Arial"/>
              <a:ea typeface="Arial"/>
              <a:cs typeface="Arial"/>
            </a:defRPr>
          </a:pPr>
          <a:endParaRPr lang="fr-FR"/>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472" footer="0.49212598450000472"/>
    <c:pageSetup paperSize="9" orientation="landscape" horizontalDpi="1200" verticalDpi="1200"/>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22</xdr:col>
      <xdr:colOff>0</xdr:colOff>
      <xdr:row>63</xdr:row>
      <xdr:rowOff>2743200</xdr:rowOff>
    </xdr:from>
    <xdr:to>
      <xdr:col>22</xdr:col>
      <xdr:colOff>38100</xdr:colOff>
      <xdr:row>64</xdr:row>
      <xdr:rowOff>133350</xdr:rowOff>
    </xdr:to>
    <xdr:sp macro="" textlink="">
      <xdr:nvSpPr>
        <xdr:cNvPr id="2" name="Text Box 1">
          <a:extLst>
            <a:ext uri="{FF2B5EF4-FFF2-40B4-BE49-F238E27FC236}">
              <a16:creationId xmlns:a16="http://schemas.microsoft.com/office/drawing/2014/main" xmlns="" id="{00000000-0008-0000-0500-000002000000}"/>
            </a:ext>
          </a:extLst>
        </xdr:cNvPr>
        <xdr:cNvSpPr txBox="1">
          <a:spLocks noChangeArrowheads="1"/>
        </xdr:cNvSpPr>
      </xdr:nvSpPr>
      <xdr:spPr bwMode="auto">
        <a:xfrm>
          <a:off x="28794075" y="12658725"/>
          <a:ext cx="38100" cy="133350"/>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2743200</xdr:rowOff>
    </xdr:from>
    <xdr:to>
      <xdr:col>22</xdr:col>
      <xdr:colOff>38100</xdr:colOff>
      <xdr:row>64</xdr:row>
      <xdr:rowOff>133350</xdr:rowOff>
    </xdr:to>
    <xdr:sp macro="" textlink="">
      <xdr:nvSpPr>
        <xdr:cNvPr id="3" name="Text Box 2">
          <a:extLst>
            <a:ext uri="{FF2B5EF4-FFF2-40B4-BE49-F238E27FC236}">
              <a16:creationId xmlns:a16="http://schemas.microsoft.com/office/drawing/2014/main" xmlns="" id="{00000000-0008-0000-0500-000003000000}"/>
            </a:ext>
          </a:extLst>
        </xdr:cNvPr>
        <xdr:cNvSpPr txBox="1">
          <a:spLocks noChangeArrowheads="1"/>
        </xdr:cNvSpPr>
      </xdr:nvSpPr>
      <xdr:spPr bwMode="auto">
        <a:xfrm>
          <a:off x="28794075" y="12658725"/>
          <a:ext cx="38100" cy="133350"/>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2743200</xdr:rowOff>
    </xdr:from>
    <xdr:to>
      <xdr:col>22</xdr:col>
      <xdr:colOff>38100</xdr:colOff>
      <xdr:row>64</xdr:row>
      <xdr:rowOff>133350</xdr:rowOff>
    </xdr:to>
    <xdr:sp macro="" textlink="">
      <xdr:nvSpPr>
        <xdr:cNvPr id="4" name="Text Box 3">
          <a:extLst>
            <a:ext uri="{FF2B5EF4-FFF2-40B4-BE49-F238E27FC236}">
              <a16:creationId xmlns:a16="http://schemas.microsoft.com/office/drawing/2014/main" xmlns="" id="{00000000-0008-0000-0500-000004000000}"/>
            </a:ext>
          </a:extLst>
        </xdr:cNvPr>
        <xdr:cNvSpPr txBox="1">
          <a:spLocks noChangeArrowheads="1"/>
        </xdr:cNvSpPr>
      </xdr:nvSpPr>
      <xdr:spPr bwMode="auto">
        <a:xfrm>
          <a:off x="28794075" y="12658725"/>
          <a:ext cx="38100" cy="133350"/>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2743200</xdr:rowOff>
    </xdr:from>
    <xdr:to>
      <xdr:col>22</xdr:col>
      <xdr:colOff>38100</xdr:colOff>
      <xdr:row>64</xdr:row>
      <xdr:rowOff>133350</xdr:rowOff>
    </xdr:to>
    <xdr:sp macro="" textlink="">
      <xdr:nvSpPr>
        <xdr:cNvPr id="5" name="Text Box 4">
          <a:extLst>
            <a:ext uri="{FF2B5EF4-FFF2-40B4-BE49-F238E27FC236}">
              <a16:creationId xmlns:a16="http://schemas.microsoft.com/office/drawing/2014/main" xmlns="" id="{00000000-0008-0000-0500-000005000000}"/>
            </a:ext>
          </a:extLst>
        </xdr:cNvPr>
        <xdr:cNvSpPr txBox="1">
          <a:spLocks noChangeArrowheads="1"/>
        </xdr:cNvSpPr>
      </xdr:nvSpPr>
      <xdr:spPr bwMode="auto">
        <a:xfrm>
          <a:off x="28794075" y="12658725"/>
          <a:ext cx="38100" cy="133350"/>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6" name="Text Box 5">
          <a:extLst>
            <a:ext uri="{FF2B5EF4-FFF2-40B4-BE49-F238E27FC236}">
              <a16:creationId xmlns:a16="http://schemas.microsoft.com/office/drawing/2014/main" xmlns="" id="{00000000-0008-0000-0500-000006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7" name="Text Box 6">
          <a:extLst>
            <a:ext uri="{FF2B5EF4-FFF2-40B4-BE49-F238E27FC236}">
              <a16:creationId xmlns:a16="http://schemas.microsoft.com/office/drawing/2014/main" xmlns="" id="{00000000-0008-0000-0500-000007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8" name="Text Box 7">
          <a:extLst>
            <a:ext uri="{FF2B5EF4-FFF2-40B4-BE49-F238E27FC236}">
              <a16:creationId xmlns:a16="http://schemas.microsoft.com/office/drawing/2014/main" xmlns="" id="{00000000-0008-0000-0500-000008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9" name="Text Box 8">
          <a:extLst>
            <a:ext uri="{FF2B5EF4-FFF2-40B4-BE49-F238E27FC236}">
              <a16:creationId xmlns:a16="http://schemas.microsoft.com/office/drawing/2014/main" xmlns="" id="{00000000-0008-0000-0500-000009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0" name="Text Box 9">
          <a:extLst>
            <a:ext uri="{FF2B5EF4-FFF2-40B4-BE49-F238E27FC236}">
              <a16:creationId xmlns:a16="http://schemas.microsoft.com/office/drawing/2014/main" xmlns="" id="{00000000-0008-0000-0500-00000A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1" name="Text Box 10">
          <a:extLst>
            <a:ext uri="{FF2B5EF4-FFF2-40B4-BE49-F238E27FC236}">
              <a16:creationId xmlns:a16="http://schemas.microsoft.com/office/drawing/2014/main" xmlns="" id="{00000000-0008-0000-0500-00000B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2" name="Text Box 11">
          <a:extLst>
            <a:ext uri="{FF2B5EF4-FFF2-40B4-BE49-F238E27FC236}">
              <a16:creationId xmlns:a16="http://schemas.microsoft.com/office/drawing/2014/main" xmlns="" id="{00000000-0008-0000-0500-00000C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3" name="Text Box 12">
          <a:extLst>
            <a:ext uri="{FF2B5EF4-FFF2-40B4-BE49-F238E27FC236}">
              <a16:creationId xmlns:a16="http://schemas.microsoft.com/office/drawing/2014/main" xmlns="" id="{00000000-0008-0000-0500-00000D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4" name="Text Box 13">
          <a:extLst>
            <a:ext uri="{FF2B5EF4-FFF2-40B4-BE49-F238E27FC236}">
              <a16:creationId xmlns:a16="http://schemas.microsoft.com/office/drawing/2014/main" xmlns="" id="{00000000-0008-0000-0500-00000E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5" name="Text Box 14">
          <a:extLst>
            <a:ext uri="{FF2B5EF4-FFF2-40B4-BE49-F238E27FC236}">
              <a16:creationId xmlns:a16="http://schemas.microsoft.com/office/drawing/2014/main" xmlns="" id="{00000000-0008-0000-0500-00000F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6" name="Text Box 15">
          <a:extLst>
            <a:ext uri="{FF2B5EF4-FFF2-40B4-BE49-F238E27FC236}">
              <a16:creationId xmlns:a16="http://schemas.microsoft.com/office/drawing/2014/main" xmlns="" id="{00000000-0008-0000-0500-000010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7" name="Text Box 16">
          <a:extLst>
            <a:ext uri="{FF2B5EF4-FFF2-40B4-BE49-F238E27FC236}">
              <a16:creationId xmlns:a16="http://schemas.microsoft.com/office/drawing/2014/main" xmlns="" id="{00000000-0008-0000-0500-000011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8" name="Text Box 17">
          <a:extLst>
            <a:ext uri="{FF2B5EF4-FFF2-40B4-BE49-F238E27FC236}">
              <a16:creationId xmlns:a16="http://schemas.microsoft.com/office/drawing/2014/main" xmlns="" id="{00000000-0008-0000-0500-000012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9" name="Text Box 18">
          <a:extLst>
            <a:ext uri="{FF2B5EF4-FFF2-40B4-BE49-F238E27FC236}">
              <a16:creationId xmlns:a16="http://schemas.microsoft.com/office/drawing/2014/main" xmlns="" id="{00000000-0008-0000-0500-000013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20" name="Text Box 19">
          <a:extLst>
            <a:ext uri="{FF2B5EF4-FFF2-40B4-BE49-F238E27FC236}">
              <a16:creationId xmlns:a16="http://schemas.microsoft.com/office/drawing/2014/main" xmlns="" id="{00000000-0008-0000-0500-000014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21" name="Text Box 20">
          <a:extLst>
            <a:ext uri="{FF2B5EF4-FFF2-40B4-BE49-F238E27FC236}">
              <a16:creationId xmlns:a16="http://schemas.microsoft.com/office/drawing/2014/main" xmlns="" id="{00000000-0008-0000-0500-000015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22" name="Text Box 21">
          <a:extLst>
            <a:ext uri="{FF2B5EF4-FFF2-40B4-BE49-F238E27FC236}">
              <a16:creationId xmlns:a16="http://schemas.microsoft.com/office/drawing/2014/main" xmlns="" id="{00000000-0008-0000-0500-000016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23" name="Text Box 22">
          <a:extLst>
            <a:ext uri="{FF2B5EF4-FFF2-40B4-BE49-F238E27FC236}">
              <a16:creationId xmlns:a16="http://schemas.microsoft.com/office/drawing/2014/main" xmlns="" id="{00000000-0008-0000-0500-000017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24" name="Text Box 23">
          <a:extLst>
            <a:ext uri="{FF2B5EF4-FFF2-40B4-BE49-F238E27FC236}">
              <a16:creationId xmlns:a16="http://schemas.microsoft.com/office/drawing/2014/main" xmlns="" id="{00000000-0008-0000-0500-000018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25" name="Text Box 24">
          <a:extLst>
            <a:ext uri="{FF2B5EF4-FFF2-40B4-BE49-F238E27FC236}">
              <a16:creationId xmlns:a16="http://schemas.microsoft.com/office/drawing/2014/main" xmlns="" id="{00000000-0008-0000-0500-000019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26" name="Text Box 25">
          <a:extLst>
            <a:ext uri="{FF2B5EF4-FFF2-40B4-BE49-F238E27FC236}">
              <a16:creationId xmlns:a16="http://schemas.microsoft.com/office/drawing/2014/main" xmlns="" id="{00000000-0008-0000-0500-00001A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27" name="Text Box 26">
          <a:extLst>
            <a:ext uri="{FF2B5EF4-FFF2-40B4-BE49-F238E27FC236}">
              <a16:creationId xmlns:a16="http://schemas.microsoft.com/office/drawing/2014/main" xmlns="" id="{00000000-0008-0000-0500-00001B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28" name="Text Box 27">
          <a:extLst>
            <a:ext uri="{FF2B5EF4-FFF2-40B4-BE49-F238E27FC236}">
              <a16:creationId xmlns:a16="http://schemas.microsoft.com/office/drawing/2014/main" xmlns="" id="{00000000-0008-0000-0500-00001C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29" name="Text Box 28">
          <a:extLst>
            <a:ext uri="{FF2B5EF4-FFF2-40B4-BE49-F238E27FC236}">
              <a16:creationId xmlns:a16="http://schemas.microsoft.com/office/drawing/2014/main" xmlns="" id="{00000000-0008-0000-0500-00001D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30" name="Text Box 29">
          <a:extLst>
            <a:ext uri="{FF2B5EF4-FFF2-40B4-BE49-F238E27FC236}">
              <a16:creationId xmlns:a16="http://schemas.microsoft.com/office/drawing/2014/main" xmlns="" id="{00000000-0008-0000-0500-00001E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31" name="Text Box 30">
          <a:extLst>
            <a:ext uri="{FF2B5EF4-FFF2-40B4-BE49-F238E27FC236}">
              <a16:creationId xmlns:a16="http://schemas.microsoft.com/office/drawing/2014/main" xmlns="" id="{00000000-0008-0000-0500-00001F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32" name="Text Box 31">
          <a:extLst>
            <a:ext uri="{FF2B5EF4-FFF2-40B4-BE49-F238E27FC236}">
              <a16:creationId xmlns:a16="http://schemas.microsoft.com/office/drawing/2014/main" xmlns="" id="{00000000-0008-0000-0500-000020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33" name="Text Box 32">
          <a:extLst>
            <a:ext uri="{FF2B5EF4-FFF2-40B4-BE49-F238E27FC236}">
              <a16:creationId xmlns:a16="http://schemas.microsoft.com/office/drawing/2014/main" xmlns="" id="{00000000-0008-0000-0500-000021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34" name="Text Box 33">
          <a:extLst>
            <a:ext uri="{FF2B5EF4-FFF2-40B4-BE49-F238E27FC236}">
              <a16:creationId xmlns:a16="http://schemas.microsoft.com/office/drawing/2014/main" xmlns="" id="{00000000-0008-0000-0500-000022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35" name="Text Box 34">
          <a:extLst>
            <a:ext uri="{FF2B5EF4-FFF2-40B4-BE49-F238E27FC236}">
              <a16:creationId xmlns:a16="http://schemas.microsoft.com/office/drawing/2014/main" xmlns="" id="{00000000-0008-0000-0500-000023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36" name="Text Box 35">
          <a:extLst>
            <a:ext uri="{FF2B5EF4-FFF2-40B4-BE49-F238E27FC236}">
              <a16:creationId xmlns:a16="http://schemas.microsoft.com/office/drawing/2014/main" xmlns="" id="{00000000-0008-0000-0500-000024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37" name="Text Box 36">
          <a:extLst>
            <a:ext uri="{FF2B5EF4-FFF2-40B4-BE49-F238E27FC236}">
              <a16:creationId xmlns:a16="http://schemas.microsoft.com/office/drawing/2014/main" xmlns="" id="{00000000-0008-0000-0500-000025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38" name="Text Box 37">
          <a:extLst>
            <a:ext uri="{FF2B5EF4-FFF2-40B4-BE49-F238E27FC236}">
              <a16:creationId xmlns:a16="http://schemas.microsoft.com/office/drawing/2014/main" xmlns="" id="{00000000-0008-0000-0500-000026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39" name="Text Box 38">
          <a:extLst>
            <a:ext uri="{FF2B5EF4-FFF2-40B4-BE49-F238E27FC236}">
              <a16:creationId xmlns:a16="http://schemas.microsoft.com/office/drawing/2014/main" xmlns="" id="{00000000-0008-0000-0500-000027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40" name="Text Box 39">
          <a:extLst>
            <a:ext uri="{FF2B5EF4-FFF2-40B4-BE49-F238E27FC236}">
              <a16:creationId xmlns:a16="http://schemas.microsoft.com/office/drawing/2014/main" xmlns="" id="{00000000-0008-0000-0500-000028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41" name="Text Box 40">
          <a:extLst>
            <a:ext uri="{FF2B5EF4-FFF2-40B4-BE49-F238E27FC236}">
              <a16:creationId xmlns:a16="http://schemas.microsoft.com/office/drawing/2014/main" xmlns="" id="{00000000-0008-0000-0500-000029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42" name="Text Box 41">
          <a:extLst>
            <a:ext uri="{FF2B5EF4-FFF2-40B4-BE49-F238E27FC236}">
              <a16:creationId xmlns:a16="http://schemas.microsoft.com/office/drawing/2014/main" xmlns="" id="{00000000-0008-0000-0500-00002A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56</xdr:row>
      <xdr:rowOff>0</xdr:rowOff>
    </xdr:from>
    <xdr:to>
      <xdr:col>22</xdr:col>
      <xdr:colOff>38100</xdr:colOff>
      <xdr:row>56</xdr:row>
      <xdr:rowOff>85725</xdr:rowOff>
    </xdr:to>
    <xdr:sp macro="" textlink="">
      <xdr:nvSpPr>
        <xdr:cNvPr id="43" name="Text Box 42">
          <a:extLst>
            <a:ext uri="{FF2B5EF4-FFF2-40B4-BE49-F238E27FC236}">
              <a16:creationId xmlns:a16="http://schemas.microsoft.com/office/drawing/2014/main" xmlns="" id="{00000000-0008-0000-0500-00002B000000}"/>
            </a:ext>
          </a:extLst>
        </xdr:cNvPr>
        <xdr:cNvSpPr txBox="1">
          <a:spLocks noChangeArrowheads="1"/>
        </xdr:cNvSpPr>
      </xdr:nvSpPr>
      <xdr:spPr bwMode="auto">
        <a:xfrm>
          <a:off x="28794075" y="11172825"/>
          <a:ext cx="38100" cy="85725"/>
        </a:xfrm>
        <a:prstGeom prst="rect">
          <a:avLst/>
        </a:prstGeom>
        <a:noFill/>
        <a:ln w="9525">
          <a:noFill/>
          <a:miter lim="800000"/>
          <a:headEnd/>
          <a:tailEnd/>
        </a:ln>
      </xdr:spPr>
    </xdr:sp>
    <xdr:clientData/>
  </xdr:twoCellAnchor>
  <xdr:twoCellAnchor editAs="oneCell">
    <xdr:from>
      <xdr:col>22</xdr:col>
      <xdr:colOff>0</xdr:colOff>
      <xdr:row>60</xdr:row>
      <xdr:rowOff>171450</xdr:rowOff>
    </xdr:from>
    <xdr:to>
      <xdr:col>22</xdr:col>
      <xdr:colOff>38100</xdr:colOff>
      <xdr:row>61</xdr:row>
      <xdr:rowOff>76200</xdr:rowOff>
    </xdr:to>
    <xdr:sp macro="" textlink="">
      <xdr:nvSpPr>
        <xdr:cNvPr id="44" name="Text Box 43">
          <a:extLst>
            <a:ext uri="{FF2B5EF4-FFF2-40B4-BE49-F238E27FC236}">
              <a16:creationId xmlns:a16="http://schemas.microsoft.com/office/drawing/2014/main" xmlns="" id="{00000000-0008-0000-0500-00002C000000}"/>
            </a:ext>
          </a:extLst>
        </xdr:cNvPr>
        <xdr:cNvSpPr txBox="1">
          <a:spLocks noChangeArrowheads="1"/>
        </xdr:cNvSpPr>
      </xdr:nvSpPr>
      <xdr:spPr bwMode="auto">
        <a:xfrm>
          <a:off x="28794075" y="11982450"/>
          <a:ext cx="38100" cy="76200"/>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171450</xdr:rowOff>
    </xdr:from>
    <xdr:to>
      <xdr:col>22</xdr:col>
      <xdr:colOff>38100</xdr:colOff>
      <xdr:row>61</xdr:row>
      <xdr:rowOff>76200</xdr:rowOff>
    </xdr:to>
    <xdr:sp macro="" textlink="">
      <xdr:nvSpPr>
        <xdr:cNvPr id="45" name="Text Box 44">
          <a:extLst>
            <a:ext uri="{FF2B5EF4-FFF2-40B4-BE49-F238E27FC236}">
              <a16:creationId xmlns:a16="http://schemas.microsoft.com/office/drawing/2014/main" xmlns="" id="{00000000-0008-0000-0500-00002D000000}"/>
            </a:ext>
          </a:extLst>
        </xdr:cNvPr>
        <xdr:cNvSpPr txBox="1">
          <a:spLocks noChangeArrowheads="1"/>
        </xdr:cNvSpPr>
      </xdr:nvSpPr>
      <xdr:spPr bwMode="auto">
        <a:xfrm>
          <a:off x="28794075" y="11982450"/>
          <a:ext cx="38100" cy="76200"/>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46" name="Text Box 45">
          <a:extLst>
            <a:ext uri="{FF2B5EF4-FFF2-40B4-BE49-F238E27FC236}">
              <a16:creationId xmlns:a16="http://schemas.microsoft.com/office/drawing/2014/main" xmlns="" id="{00000000-0008-0000-0500-00002E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47" name="Text Box 46">
          <a:extLst>
            <a:ext uri="{FF2B5EF4-FFF2-40B4-BE49-F238E27FC236}">
              <a16:creationId xmlns:a16="http://schemas.microsoft.com/office/drawing/2014/main" xmlns="" id="{00000000-0008-0000-0500-00002F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48" name="Text Box 47">
          <a:extLst>
            <a:ext uri="{FF2B5EF4-FFF2-40B4-BE49-F238E27FC236}">
              <a16:creationId xmlns:a16="http://schemas.microsoft.com/office/drawing/2014/main" xmlns="" id="{00000000-0008-0000-0500-000030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49" name="Text Box 48">
          <a:extLst>
            <a:ext uri="{FF2B5EF4-FFF2-40B4-BE49-F238E27FC236}">
              <a16:creationId xmlns:a16="http://schemas.microsoft.com/office/drawing/2014/main" xmlns="" id="{00000000-0008-0000-0500-000031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50" name="Text Box 49">
          <a:extLst>
            <a:ext uri="{FF2B5EF4-FFF2-40B4-BE49-F238E27FC236}">
              <a16:creationId xmlns:a16="http://schemas.microsoft.com/office/drawing/2014/main" xmlns="" id="{00000000-0008-0000-0500-000032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51" name="Text Box 50">
          <a:extLst>
            <a:ext uri="{FF2B5EF4-FFF2-40B4-BE49-F238E27FC236}">
              <a16:creationId xmlns:a16="http://schemas.microsoft.com/office/drawing/2014/main" xmlns="" id="{00000000-0008-0000-0500-000033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68</xdr:row>
      <xdr:rowOff>0</xdr:rowOff>
    </xdr:from>
    <xdr:to>
      <xdr:col>22</xdr:col>
      <xdr:colOff>38100</xdr:colOff>
      <xdr:row>68</xdr:row>
      <xdr:rowOff>104775</xdr:rowOff>
    </xdr:to>
    <xdr:sp macro="" textlink="">
      <xdr:nvSpPr>
        <xdr:cNvPr id="52" name="Text Box 51">
          <a:extLst>
            <a:ext uri="{FF2B5EF4-FFF2-40B4-BE49-F238E27FC236}">
              <a16:creationId xmlns:a16="http://schemas.microsoft.com/office/drawing/2014/main" xmlns="" id="{00000000-0008-0000-0500-000034000000}"/>
            </a:ext>
          </a:extLst>
        </xdr:cNvPr>
        <xdr:cNvSpPr txBox="1">
          <a:spLocks noChangeArrowheads="1"/>
        </xdr:cNvSpPr>
      </xdr:nvSpPr>
      <xdr:spPr bwMode="auto">
        <a:xfrm>
          <a:off x="28794075" y="13687425"/>
          <a:ext cx="38100" cy="10477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68</xdr:row>
      <xdr:rowOff>0</xdr:rowOff>
    </xdr:from>
    <xdr:to>
      <xdr:col>22</xdr:col>
      <xdr:colOff>38100</xdr:colOff>
      <xdr:row>68</xdr:row>
      <xdr:rowOff>104775</xdr:rowOff>
    </xdr:to>
    <xdr:sp macro="" textlink="">
      <xdr:nvSpPr>
        <xdr:cNvPr id="53" name="Text Box 52">
          <a:extLst>
            <a:ext uri="{FF2B5EF4-FFF2-40B4-BE49-F238E27FC236}">
              <a16:creationId xmlns:a16="http://schemas.microsoft.com/office/drawing/2014/main" xmlns="" id="{00000000-0008-0000-0500-000035000000}"/>
            </a:ext>
          </a:extLst>
        </xdr:cNvPr>
        <xdr:cNvSpPr txBox="1">
          <a:spLocks noChangeArrowheads="1"/>
        </xdr:cNvSpPr>
      </xdr:nvSpPr>
      <xdr:spPr bwMode="auto">
        <a:xfrm>
          <a:off x="28794075" y="13687425"/>
          <a:ext cx="38100" cy="10477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54" name="Text Box 21">
          <a:extLst>
            <a:ext uri="{FF2B5EF4-FFF2-40B4-BE49-F238E27FC236}">
              <a16:creationId xmlns:a16="http://schemas.microsoft.com/office/drawing/2014/main" xmlns="" id="{00000000-0008-0000-0500-000036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55" name="Text Box 22">
          <a:extLst>
            <a:ext uri="{FF2B5EF4-FFF2-40B4-BE49-F238E27FC236}">
              <a16:creationId xmlns:a16="http://schemas.microsoft.com/office/drawing/2014/main" xmlns="" id="{00000000-0008-0000-0500-000037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56" name="Text Box 23">
          <a:extLst>
            <a:ext uri="{FF2B5EF4-FFF2-40B4-BE49-F238E27FC236}">
              <a16:creationId xmlns:a16="http://schemas.microsoft.com/office/drawing/2014/main" xmlns="" id="{00000000-0008-0000-0500-000038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57" name="Text Box 24">
          <a:extLst>
            <a:ext uri="{FF2B5EF4-FFF2-40B4-BE49-F238E27FC236}">
              <a16:creationId xmlns:a16="http://schemas.microsoft.com/office/drawing/2014/main" xmlns="" id="{00000000-0008-0000-0500-000039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58" name="Text Box 25">
          <a:extLst>
            <a:ext uri="{FF2B5EF4-FFF2-40B4-BE49-F238E27FC236}">
              <a16:creationId xmlns:a16="http://schemas.microsoft.com/office/drawing/2014/main" xmlns="" id="{00000000-0008-0000-0500-00003A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59" name="Text Box 26">
          <a:extLst>
            <a:ext uri="{FF2B5EF4-FFF2-40B4-BE49-F238E27FC236}">
              <a16:creationId xmlns:a16="http://schemas.microsoft.com/office/drawing/2014/main" xmlns="" id="{00000000-0008-0000-0500-00003B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0" name="Text Box 27">
          <a:extLst>
            <a:ext uri="{FF2B5EF4-FFF2-40B4-BE49-F238E27FC236}">
              <a16:creationId xmlns:a16="http://schemas.microsoft.com/office/drawing/2014/main" xmlns="" id="{00000000-0008-0000-0500-00003C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1" name="Text Box 28">
          <a:extLst>
            <a:ext uri="{FF2B5EF4-FFF2-40B4-BE49-F238E27FC236}">
              <a16:creationId xmlns:a16="http://schemas.microsoft.com/office/drawing/2014/main" xmlns="" id="{00000000-0008-0000-0500-00003D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2" name="Text Box 29">
          <a:extLst>
            <a:ext uri="{FF2B5EF4-FFF2-40B4-BE49-F238E27FC236}">
              <a16:creationId xmlns:a16="http://schemas.microsoft.com/office/drawing/2014/main" xmlns="" id="{00000000-0008-0000-0500-00003E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3" name="Text Box 30">
          <a:extLst>
            <a:ext uri="{FF2B5EF4-FFF2-40B4-BE49-F238E27FC236}">
              <a16:creationId xmlns:a16="http://schemas.microsoft.com/office/drawing/2014/main" xmlns="" id="{00000000-0008-0000-0500-00003F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4" name="Text Box 37">
          <a:extLst>
            <a:ext uri="{FF2B5EF4-FFF2-40B4-BE49-F238E27FC236}">
              <a16:creationId xmlns:a16="http://schemas.microsoft.com/office/drawing/2014/main" xmlns="" id="{00000000-0008-0000-0500-000040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5" name="Text Box 38">
          <a:extLst>
            <a:ext uri="{FF2B5EF4-FFF2-40B4-BE49-F238E27FC236}">
              <a16:creationId xmlns:a16="http://schemas.microsoft.com/office/drawing/2014/main" xmlns="" id="{00000000-0008-0000-0500-000041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6" name="Text Box 39">
          <a:extLst>
            <a:ext uri="{FF2B5EF4-FFF2-40B4-BE49-F238E27FC236}">
              <a16:creationId xmlns:a16="http://schemas.microsoft.com/office/drawing/2014/main" xmlns="" id="{00000000-0008-0000-0500-000042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7" name="Text Box 40">
          <a:extLst>
            <a:ext uri="{FF2B5EF4-FFF2-40B4-BE49-F238E27FC236}">
              <a16:creationId xmlns:a16="http://schemas.microsoft.com/office/drawing/2014/main" xmlns="" id="{00000000-0008-0000-0500-000043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8" name="Text Box 41">
          <a:extLst>
            <a:ext uri="{FF2B5EF4-FFF2-40B4-BE49-F238E27FC236}">
              <a16:creationId xmlns:a16="http://schemas.microsoft.com/office/drawing/2014/main" xmlns="" id="{00000000-0008-0000-0500-000044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57</xdr:row>
      <xdr:rowOff>0</xdr:rowOff>
    </xdr:from>
    <xdr:to>
      <xdr:col>22</xdr:col>
      <xdr:colOff>38100</xdr:colOff>
      <xdr:row>57</xdr:row>
      <xdr:rowOff>85725</xdr:rowOff>
    </xdr:to>
    <xdr:sp macro="" textlink="">
      <xdr:nvSpPr>
        <xdr:cNvPr id="69" name="Text Box 42">
          <a:extLst>
            <a:ext uri="{FF2B5EF4-FFF2-40B4-BE49-F238E27FC236}">
              <a16:creationId xmlns:a16="http://schemas.microsoft.com/office/drawing/2014/main" xmlns="" id="{00000000-0008-0000-0500-000045000000}"/>
            </a:ext>
          </a:extLst>
        </xdr:cNvPr>
        <xdr:cNvSpPr txBox="1">
          <a:spLocks noChangeArrowheads="1"/>
        </xdr:cNvSpPr>
      </xdr:nvSpPr>
      <xdr:spPr bwMode="auto">
        <a:xfrm>
          <a:off x="28794075" y="11334750"/>
          <a:ext cx="38100" cy="85725"/>
        </a:xfrm>
        <a:prstGeom prst="rect">
          <a:avLst/>
        </a:prstGeom>
        <a:noFill/>
        <a:ln w="9525">
          <a:noFill/>
          <a:miter lim="800000"/>
          <a:headEnd/>
          <a:tailEnd/>
        </a:ln>
      </xdr:spPr>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0" name="Text Box 21">
          <a:extLst>
            <a:ext uri="{FF2B5EF4-FFF2-40B4-BE49-F238E27FC236}">
              <a16:creationId xmlns:a16="http://schemas.microsoft.com/office/drawing/2014/main" xmlns="" id="{00000000-0008-0000-0500-000046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1" name="Text Box 22">
          <a:extLst>
            <a:ext uri="{FF2B5EF4-FFF2-40B4-BE49-F238E27FC236}">
              <a16:creationId xmlns:a16="http://schemas.microsoft.com/office/drawing/2014/main" xmlns="" id="{00000000-0008-0000-0500-000047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2" name="Text Box 23">
          <a:extLst>
            <a:ext uri="{FF2B5EF4-FFF2-40B4-BE49-F238E27FC236}">
              <a16:creationId xmlns:a16="http://schemas.microsoft.com/office/drawing/2014/main" xmlns="" id="{00000000-0008-0000-0500-000048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3" name="Text Box 24">
          <a:extLst>
            <a:ext uri="{FF2B5EF4-FFF2-40B4-BE49-F238E27FC236}">
              <a16:creationId xmlns:a16="http://schemas.microsoft.com/office/drawing/2014/main" xmlns="" id="{00000000-0008-0000-0500-000049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4" name="Text Box 25">
          <a:extLst>
            <a:ext uri="{FF2B5EF4-FFF2-40B4-BE49-F238E27FC236}">
              <a16:creationId xmlns:a16="http://schemas.microsoft.com/office/drawing/2014/main" xmlns="" id="{00000000-0008-0000-0500-00004A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5" name="Text Box 26">
          <a:extLst>
            <a:ext uri="{FF2B5EF4-FFF2-40B4-BE49-F238E27FC236}">
              <a16:creationId xmlns:a16="http://schemas.microsoft.com/office/drawing/2014/main" xmlns="" id="{00000000-0008-0000-0500-00004B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6" name="Text Box 27">
          <a:extLst>
            <a:ext uri="{FF2B5EF4-FFF2-40B4-BE49-F238E27FC236}">
              <a16:creationId xmlns:a16="http://schemas.microsoft.com/office/drawing/2014/main" xmlns="" id="{00000000-0008-0000-0500-00004C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7" name="Text Box 28">
          <a:extLst>
            <a:ext uri="{FF2B5EF4-FFF2-40B4-BE49-F238E27FC236}">
              <a16:creationId xmlns:a16="http://schemas.microsoft.com/office/drawing/2014/main" xmlns="" id="{00000000-0008-0000-0500-00004D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8" name="Text Box 29">
          <a:extLst>
            <a:ext uri="{FF2B5EF4-FFF2-40B4-BE49-F238E27FC236}">
              <a16:creationId xmlns:a16="http://schemas.microsoft.com/office/drawing/2014/main" xmlns="" id="{00000000-0008-0000-0500-00004E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79" name="Text Box 30">
          <a:extLst>
            <a:ext uri="{FF2B5EF4-FFF2-40B4-BE49-F238E27FC236}">
              <a16:creationId xmlns:a16="http://schemas.microsoft.com/office/drawing/2014/main" xmlns="" id="{00000000-0008-0000-0500-00004F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80" name="Text Box 37">
          <a:extLst>
            <a:ext uri="{FF2B5EF4-FFF2-40B4-BE49-F238E27FC236}">
              <a16:creationId xmlns:a16="http://schemas.microsoft.com/office/drawing/2014/main" xmlns="" id="{00000000-0008-0000-0500-000050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81" name="Text Box 38">
          <a:extLst>
            <a:ext uri="{FF2B5EF4-FFF2-40B4-BE49-F238E27FC236}">
              <a16:creationId xmlns:a16="http://schemas.microsoft.com/office/drawing/2014/main" xmlns="" id="{00000000-0008-0000-0500-000051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82" name="Text Box 39">
          <a:extLst>
            <a:ext uri="{FF2B5EF4-FFF2-40B4-BE49-F238E27FC236}">
              <a16:creationId xmlns:a16="http://schemas.microsoft.com/office/drawing/2014/main" xmlns="" id="{00000000-0008-0000-0500-000052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83" name="Text Box 40">
          <a:extLst>
            <a:ext uri="{FF2B5EF4-FFF2-40B4-BE49-F238E27FC236}">
              <a16:creationId xmlns:a16="http://schemas.microsoft.com/office/drawing/2014/main" xmlns="" id="{00000000-0008-0000-0500-000053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84" name="Text Box 41">
          <a:extLst>
            <a:ext uri="{FF2B5EF4-FFF2-40B4-BE49-F238E27FC236}">
              <a16:creationId xmlns:a16="http://schemas.microsoft.com/office/drawing/2014/main" xmlns="" id="{00000000-0008-0000-0500-000054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58</xdr:row>
      <xdr:rowOff>0</xdr:rowOff>
    </xdr:from>
    <xdr:to>
      <xdr:col>22</xdr:col>
      <xdr:colOff>38100</xdr:colOff>
      <xdr:row>58</xdr:row>
      <xdr:rowOff>85725</xdr:rowOff>
    </xdr:to>
    <xdr:sp macro="" textlink="">
      <xdr:nvSpPr>
        <xdr:cNvPr id="85" name="Text Box 42">
          <a:extLst>
            <a:ext uri="{FF2B5EF4-FFF2-40B4-BE49-F238E27FC236}">
              <a16:creationId xmlns:a16="http://schemas.microsoft.com/office/drawing/2014/main" xmlns="" id="{00000000-0008-0000-0500-000055000000}"/>
            </a:ext>
          </a:extLst>
        </xdr:cNvPr>
        <xdr:cNvSpPr txBox="1">
          <a:spLocks noChangeArrowheads="1"/>
        </xdr:cNvSpPr>
      </xdr:nvSpPr>
      <xdr:spPr bwMode="auto">
        <a:xfrm>
          <a:off x="28794075" y="11496675"/>
          <a:ext cx="38100" cy="85725"/>
        </a:xfrm>
        <a:prstGeom prst="rect">
          <a:avLst/>
        </a:prstGeom>
        <a:noFill/>
        <a:ln w="9525">
          <a:noFill/>
          <a:miter lim="800000"/>
          <a:headEnd/>
          <a:tailEnd/>
        </a:ln>
      </xdr:spPr>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86" name="Text Box 21">
          <a:extLst>
            <a:ext uri="{FF2B5EF4-FFF2-40B4-BE49-F238E27FC236}">
              <a16:creationId xmlns:a16="http://schemas.microsoft.com/office/drawing/2014/main" xmlns="" id="{00000000-0008-0000-0500-000056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87" name="Text Box 22">
          <a:extLst>
            <a:ext uri="{FF2B5EF4-FFF2-40B4-BE49-F238E27FC236}">
              <a16:creationId xmlns:a16="http://schemas.microsoft.com/office/drawing/2014/main" xmlns="" id="{00000000-0008-0000-0500-000057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88" name="Text Box 23">
          <a:extLst>
            <a:ext uri="{FF2B5EF4-FFF2-40B4-BE49-F238E27FC236}">
              <a16:creationId xmlns:a16="http://schemas.microsoft.com/office/drawing/2014/main" xmlns="" id="{00000000-0008-0000-0500-000058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89" name="Text Box 24">
          <a:extLst>
            <a:ext uri="{FF2B5EF4-FFF2-40B4-BE49-F238E27FC236}">
              <a16:creationId xmlns:a16="http://schemas.microsoft.com/office/drawing/2014/main" xmlns="" id="{00000000-0008-0000-0500-000059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0" name="Text Box 25">
          <a:extLst>
            <a:ext uri="{FF2B5EF4-FFF2-40B4-BE49-F238E27FC236}">
              <a16:creationId xmlns:a16="http://schemas.microsoft.com/office/drawing/2014/main" xmlns="" id="{00000000-0008-0000-0500-00005A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1" name="Text Box 26">
          <a:extLst>
            <a:ext uri="{FF2B5EF4-FFF2-40B4-BE49-F238E27FC236}">
              <a16:creationId xmlns:a16="http://schemas.microsoft.com/office/drawing/2014/main" xmlns="" id="{00000000-0008-0000-0500-00005B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2" name="Text Box 27">
          <a:extLst>
            <a:ext uri="{FF2B5EF4-FFF2-40B4-BE49-F238E27FC236}">
              <a16:creationId xmlns:a16="http://schemas.microsoft.com/office/drawing/2014/main" xmlns="" id="{00000000-0008-0000-0500-00005C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3" name="Text Box 28">
          <a:extLst>
            <a:ext uri="{FF2B5EF4-FFF2-40B4-BE49-F238E27FC236}">
              <a16:creationId xmlns:a16="http://schemas.microsoft.com/office/drawing/2014/main" xmlns="" id="{00000000-0008-0000-0500-00005D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4" name="Text Box 29">
          <a:extLst>
            <a:ext uri="{FF2B5EF4-FFF2-40B4-BE49-F238E27FC236}">
              <a16:creationId xmlns:a16="http://schemas.microsoft.com/office/drawing/2014/main" xmlns="" id="{00000000-0008-0000-0500-00005E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5" name="Text Box 30">
          <a:extLst>
            <a:ext uri="{FF2B5EF4-FFF2-40B4-BE49-F238E27FC236}">
              <a16:creationId xmlns:a16="http://schemas.microsoft.com/office/drawing/2014/main" xmlns="" id="{00000000-0008-0000-0500-00005F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6" name="Text Box 37">
          <a:extLst>
            <a:ext uri="{FF2B5EF4-FFF2-40B4-BE49-F238E27FC236}">
              <a16:creationId xmlns:a16="http://schemas.microsoft.com/office/drawing/2014/main" xmlns="" id="{00000000-0008-0000-0500-000060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7" name="Text Box 38">
          <a:extLst>
            <a:ext uri="{FF2B5EF4-FFF2-40B4-BE49-F238E27FC236}">
              <a16:creationId xmlns:a16="http://schemas.microsoft.com/office/drawing/2014/main" xmlns="" id="{00000000-0008-0000-0500-000061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8" name="Text Box 39">
          <a:extLst>
            <a:ext uri="{FF2B5EF4-FFF2-40B4-BE49-F238E27FC236}">
              <a16:creationId xmlns:a16="http://schemas.microsoft.com/office/drawing/2014/main" xmlns="" id="{00000000-0008-0000-0500-000062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99" name="Text Box 40">
          <a:extLst>
            <a:ext uri="{FF2B5EF4-FFF2-40B4-BE49-F238E27FC236}">
              <a16:creationId xmlns:a16="http://schemas.microsoft.com/office/drawing/2014/main" xmlns="" id="{00000000-0008-0000-0500-000063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00" name="Text Box 41">
          <a:extLst>
            <a:ext uri="{FF2B5EF4-FFF2-40B4-BE49-F238E27FC236}">
              <a16:creationId xmlns:a16="http://schemas.microsoft.com/office/drawing/2014/main" xmlns="" id="{00000000-0008-0000-0500-000064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59</xdr:row>
      <xdr:rowOff>0</xdr:rowOff>
    </xdr:from>
    <xdr:to>
      <xdr:col>22</xdr:col>
      <xdr:colOff>38100</xdr:colOff>
      <xdr:row>59</xdr:row>
      <xdr:rowOff>85725</xdr:rowOff>
    </xdr:to>
    <xdr:sp macro="" textlink="">
      <xdr:nvSpPr>
        <xdr:cNvPr id="101" name="Text Box 42">
          <a:extLst>
            <a:ext uri="{FF2B5EF4-FFF2-40B4-BE49-F238E27FC236}">
              <a16:creationId xmlns:a16="http://schemas.microsoft.com/office/drawing/2014/main" xmlns="" id="{00000000-0008-0000-0500-000065000000}"/>
            </a:ext>
          </a:extLst>
        </xdr:cNvPr>
        <xdr:cNvSpPr txBox="1">
          <a:spLocks noChangeArrowheads="1"/>
        </xdr:cNvSpPr>
      </xdr:nvSpPr>
      <xdr:spPr bwMode="auto">
        <a:xfrm>
          <a:off x="28794075" y="11658600"/>
          <a:ext cx="38100" cy="85725"/>
        </a:xfrm>
        <a:prstGeom prst="rect">
          <a:avLst/>
        </a:prstGeom>
        <a:noFill/>
        <a:ln w="9525">
          <a:noFill/>
          <a:miter lim="800000"/>
          <a:headEnd/>
          <a:tailEnd/>
        </a:ln>
      </xdr:spPr>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02" name="Text Box 21">
          <a:extLst>
            <a:ext uri="{FF2B5EF4-FFF2-40B4-BE49-F238E27FC236}">
              <a16:creationId xmlns:a16="http://schemas.microsoft.com/office/drawing/2014/main" xmlns="" id="{00000000-0008-0000-0500-000066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03" name="Text Box 22">
          <a:extLst>
            <a:ext uri="{FF2B5EF4-FFF2-40B4-BE49-F238E27FC236}">
              <a16:creationId xmlns:a16="http://schemas.microsoft.com/office/drawing/2014/main" xmlns="" id="{00000000-0008-0000-0500-000067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04" name="Text Box 23">
          <a:extLst>
            <a:ext uri="{FF2B5EF4-FFF2-40B4-BE49-F238E27FC236}">
              <a16:creationId xmlns:a16="http://schemas.microsoft.com/office/drawing/2014/main" xmlns="" id="{00000000-0008-0000-0500-000068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05" name="Text Box 24">
          <a:extLst>
            <a:ext uri="{FF2B5EF4-FFF2-40B4-BE49-F238E27FC236}">
              <a16:creationId xmlns:a16="http://schemas.microsoft.com/office/drawing/2014/main" xmlns="" id="{00000000-0008-0000-0500-000069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06" name="Text Box 25">
          <a:extLst>
            <a:ext uri="{FF2B5EF4-FFF2-40B4-BE49-F238E27FC236}">
              <a16:creationId xmlns:a16="http://schemas.microsoft.com/office/drawing/2014/main" xmlns="" id="{00000000-0008-0000-0500-00006A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07" name="Text Box 26">
          <a:extLst>
            <a:ext uri="{FF2B5EF4-FFF2-40B4-BE49-F238E27FC236}">
              <a16:creationId xmlns:a16="http://schemas.microsoft.com/office/drawing/2014/main" xmlns="" id="{00000000-0008-0000-0500-00006B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08" name="Text Box 27">
          <a:extLst>
            <a:ext uri="{FF2B5EF4-FFF2-40B4-BE49-F238E27FC236}">
              <a16:creationId xmlns:a16="http://schemas.microsoft.com/office/drawing/2014/main" xmlns="" id="{00000000-0008-0000-0500-00006C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09" name="Text Box 28">
          <a:extLst>
            <a:ext uri="{FF2B5EF4-FFF2-40B4-BE49-F238E27FC236}">
              <a16:creationId xmlns:a16="http://schemas.microsoft.com/office/drawing/2014/main" xmlns="" id="{00000000-0008-0000-0500-00006D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10" name="Text Box 29">
          <a:extLst>
            <a:ext uri="{FF2B5EF4-FFF2-40B4-BE49-F238E27FC236}">
              <a16:creationId xmlns:a16="http://schemas.microsoft.com/office/drawing/2014/main" xmlns="" id="{00000000-0008-0000-0500-00006E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11" name="Text Box 30">
          <a:extLst>
            <a:ext uri="{FF2B5EF4-FFF2-40B4-BE49-F238E27FC236}">
              <a16:creationId xmlns:a16="http://schemas.microsoft.com/office/drawing/2014/main" xmlns="" id="{00000000-0008-0000-0500-00006F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12" name="Text Box 37">
          <a:extLst>
            <a:ext uri="{FF2B5EF4-FFF2-40B4-BE49-F238E27FC236}">
              <a16:creationId xmlns:a16="http://schemas.microsoft.com/office/drawing/2014/main" xmlns="" id="{00000000-0008-0000-0500-000070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13" name="Text Box 38">
          <a:extLst>
            <a:ext uri="{FF2B5EF4-FFF2-40B4-BE49-F238E27FC236}">
              <a16:creationId xmlns:a16="http://schemas.microsoft.com/office/drawing/2014/main" xmlns="" id="{00000000-0008-0000-0500-000071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14" name="Text Box 39">
          <a:extLst>
            <a:ext uri="{FF2B5EF4-FFF2-40B4-BE49-F238E27FC236}">
              <a16:creationId xmlns:a16="http://schemas.microsoft.com/office/drawing/2014/main" xmlns="" id="{00000000-0008-0000-0500-000072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15" name="Text Box 40">
          <a:extLst>
            <a:ext uri="{FF2B5EF4-FFF2-40B4-BE49-F238E27FC236}">
              <a16:creationId xmlns:a16="http://schemas.microsoft.com/office/drawing/2014/main" xmlns="" id="{00000000-0008-0000-0500-000073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16" name="Text Box 41">
          <a:extLst>
            <a:ext uri="{FF2B5EF4-FFF2-40B4-BE49-F238E27FC236}">
              <a16:creationId xmlns:a16="http://schemas.microsoft.com/office/drawing/2014/main" xmlns="" id="{00000000-0008-0000-0500-000074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60</xdr:row>
      <xdr:rowOff>0</xdr:rowOff>
    </xdr:from>
    <xdr:to>
      <xdr:col>22</xdr:col>
      <xdr:colOff>38100</xdr:colOff>
      <xdr:row>60</xdr:row>
      <xdr:rowOff>85725</xdr:rowOff>
    </xdr:to>
    <xdr:sp macro="" textlink="">
      <xdr:nvSpPr>
        <xdr:cNvPr id="117" name="Text Box 42">
          <a:extLst>
            <a:ext uri="{FF2B5EF4-FFF2-40B4-BE49-F238E27FC236}">
              <a16:creationId xmlns:a16="http://schemas.microsoft.com/office/drawing/2014/main" xmlns="" id="{00000000-0008-0000-0500-000075000000}"/>
            </a:ext>
          </a:extLst>
        </xdr:cNvPr>
        <xdr:cNvSpPr txBox="1">
          <a:spLocks noChangeArrowheads="1"/>
        </xdr:cNvSpPr>
      </xdr:nvSpPr>
      <xdr:spPr bwMode="auto">
        <a:xfrm>
          <a:off x="28794075" y="11820525"/>
          <a:ext cx="38100" cy="85725"/>
        </a:xfrm>
        <a:prstGeom prst="rect">
          <a:avLst/>
        </a:prstGeom>
        <a:noFill/>
        <a:ln w="9525">
          <a:noFill/>
          <a:miter lim="800000"/>
          <a:headEnd/>
          <a:tailEnd/>
        </a:ln>
      </xdr:spPr>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18" name="Text Box 21">
          <a:extLst>
            <a:ext uri="{FF2B5EF4-FFF2-40B4-BE49-F238E27FC236}">
              <a16:creationId xmlns:a16="http://schemas.microsoft.com/office/drawing/2014/main" xmlns="" id="{00000000-0008-0000-0500-000076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19" name="Text Box 22">
          <a:extLst>
            <a:ext uri="{FF2B5EF4-FFF2-40B4-BE49-F238E27FC236}">
              <a16:creationId xmlns:a16="http://schemas.microsoft.com/office/drawing/2014/main" xmlns="" id="{00000000-0008-0000-0500-000077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0" name="Text Box 23">
          <a:extLst>
            <a:ext uri="{FF2B5EF4-FFF2-40B4-BE49-F238E27FC236}">
              <a16:creationId xmlns:a16="http://schemas.microsoft.com/office/drawing/2014/main" xmlns="" id="{00000000-0008-0000-0500-000078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1" name="Text Box 24">
          <a:extLst>
            <a:ext uri="{FF2B5EF4-FFF2-40B4-BE49-F238E27FC236}">
              <a16:creationId xmlns:a16="http://schemas.microsoft.com/office/drawing/2014/main" xmlns="" id="{00000000-0008-0000-0500-000079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2" name="Text Box 25">
          <a:extLst>
            <a:ext uri="{FF2B5EF4-FFF2-40B4-BE49-F238E27FC236}">
              <a16:creationId xmlns:a16="http://schemas.microsoft.com/office/drawing/2014/main" xmlns="" id="{00000000-0008-0000-0500-00007A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3" name="Text Box 26">
          <a:extLst>
            <a:ext uri="{FF2B5EF4-FFF2-40B4-BE49-F238E27FC236}">
              <a16:creationId xmlns:a16="http://schemas.microsoft.com/office/drawing/2014/main" xmlns="" id="{00000000-0008-0000-0500-00007B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4" name="Text Box 27">
          <a:extLst>
            <a:ext uri="{FF2B5EF4-FFF2-40B4-BE49-F238E27FC236}">
              <a16:creationId xmlns:a16="http://schemas.microsoft.com/office/drawing/2014/main" xmlns="" id="{00000000-0008-0000-0500-00007C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5" name="Text Box 28">
          <a:extLst>
            <a:ext uri="{FF2B5EF4-FFF2-40B4-BE49-F238E27FC236}">
              <a16:creationId xmlns:a16="http://schemas.microsoft.com/office/drawing/2014/main" xmlns="" id="{00000000-0008-0000-0500-00007D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6" name="Text Box 29">
          <a:extLst>
            <a:ext uri="{FF2B5EF4-FFF2-40B4-BE49-F238E27FC236}">
              <a16:creationId xmlns:a16="http://schemas.microsoft.com/office/drawing/2014/main" xmlns="" id="{00000000-0008-0000-0500-00007E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7" name="Text Box 30">
          <a:extLst>
            <a:ext uri="{FF2B5EF4-FFF2-40B4-BE49-F238E27FC236}">
              <a16:creationId xmlns:a16="http://schemas.microsoft.com/office/drawing/2014/main" xmlns="" id="{00000000-0008-0000-0500-00007F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8" name="Text Box 37">
          <a:extLst>
            <a:ext uri="{FF2B5EF4-FFF2-40B4-BE49-F238E27FC236}">
              <a16:creationId xmlns:a16="http://schemas.microsoft.com/office/drawing/2014/main" xmlns="" id="{00000000-0008-0000-0500-000080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29" name="Text Box 38">
          <a:extLst>
            <a:ext uri="{FF2B5EF4-FFF2-40B4-BE49-F238E27FC236}">
              <a16:creationId xmlns:a16="http://schemas.microsoft.com/office/drawing/2014/main" xmlns="" id="{00000000-0008-0000-0500-000081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30" name="Text Box 39">
          <a:extLst>
            <a:ext uri="{FF2B5EF4-FFF2-40B4-BE49-F238E27FC236}">
              <a16:creationId xmlns:a16="http://schemas.microsoft.com/office/drawing/2014/main" xmlns="" id="{00000000-0008-0000-0500-000082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31" name="Text Box 40">
          <a:extLst>
            <a:ext uri="{FF2B5EF4-FFF2-40B4-BE49-F238E27FC236}">
              <a16:creationId xmlns:a16="http://schemas.microsoft.com/office/drawing/2014/main" xmlns="" id="{00000000-0008-0000-0500-000083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32" name="Text Box 41">
          <a:extLst>
            <a:ext uri="{FF2B5EF4-FFF2-40B4-BE49-F238E27FC236}">
              <a16:creationId xmlns:a16="http://schemas.microsoft.com/office/drawing/2014/main" xmlns="" id="{00000000-0008-0000-0500-000084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61</xdr:row>
      <xdr:rowOff>0</xdr:rowOff>
    </xdr:from>
    <xdr:to>
      <xdr:col>22</xdr:col>
      <xdr:colOff>38100</xdr:colOff>
      <xdr:row>61</xdr:row>
      <xdr:rowOff>85725</xdr:rowOff>
    </xdr:to>
    <xdr:sp macro="" textlink="">
      <xdr:nvSpPr>
        <xdr:cNvPr id="133" name="Text Box 42">
          <a:extLst>
            <a:ext uri="{FF2B5EF4-FFF2-40B4-BE49-F238E27FC236}">
              <a16:creationId xmlns:a16="http://schemas.microsoft.com/office/drawing/2014/main" xmlns="" id="{00000000-0008-0000-0500-000085000000}"/>
            </a:ext>
          </a:extLst>
        </xdr:cNvPr>
        <xdr:cNvSpPr txBox="1">
          <a:spLocks noChangeArrowheads="1"/>
        </xdr:cNvSpPr>
      </xdr:nvSpPr>
      <xdr:spPr bwMode="auto">
        <a:xfrm>
          <a:off x="28794075" y="11982450"/>
          <a:ext cx="38100" cy="85725"/>
        </a:xfrm>
        <a:prstGeom prst="rect">
          <a:avLst/>
        </a:prstGeom>
        <a:noFill/>
        <a:ln w="9525">
          <a:noFill/>
          <a:miter lim="800000"/>
          <a:headEnd/>
          <a:tailEnd/>
        </a:ln>
      </xdr:spPr>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34" name="Text Box 21">
          <a:extLst>
            <a:ext uri="{FF2B5EF4-FFF2-40B4-BE49-F238E27FC236}">
              <a16:creationId xmlns:a16="http://schemas.microsoft.com/office/drawing/2014/main" xmlns="" id="{00000000-0008-0000-0500-000086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35" name="Text Box 22">
          <a:extLst>
            <a:ext uri="{FF2B5EF4-FFF2-40B4-BE49-F238E27FC236}">
              <a16:creationId xmlns:a16="http://schemas.microsoft.com/office/drawing/2014/main" xmlns="" id="{00000000-0008-0000-0500-000087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36" name="Text Box 23">
          <a:extLst>
            <a:ext uri="{FF2B5EF4-FFF2-40B4-BE49-F238E27FC236}">
              <a16:creationId xmlns:a16="http://schemas.microsoft.com/office/drawing/2014/main" xmlns="" id="{00000000-0008-0000-0500-000088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37" name="Text Box 24">
          <a:extLst>
            <a:ext uri="{FF2B5EF4-FFF2-40B4-BE49-F238E27FC236}">
              <a16:creationId xmlns:a16="http://schemas.microsoft.com/office/drawing/2014/main" xmlns="" id="{00000000-0008-0000-0500-000089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38" name="Text Box 25">
          <a:extLst>
            <a:ext uri="{FF2B5EF4-FFF2-40B4-BE49-F238E27FC236}">
              <a16:creationId xmlns:a16="http://schemas.microsoft.com/office/drawing/2014/main" xmlns="" id="{00000000-0008-0000-0500-00008A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39" name="Text Box 26">
          <a:extLst>
            <a:ext uri="{FF2B5EF4-FFF2-40B4-BE49-F238E27FC236}">
              <a16:creationId xmlns:a16="http://schemas.microsoft.com/office/drawing/2014/main" xmlns="" id="{00000000-0008-0000-0500-00008B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0" name="Text Box 27">
          <a:extLst>
            <a:ext uri="{FF2B5EF4-FFF2-40B4-BE49-F238E27FC236}">
              <a16:creationId xmlns:a16="http://schemas.microsoft.com/office/drawing/2014/main" xmlns="" id="{00000000-0008-0000-0500-00008C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1" name="Text Box 28">
          <a:extLst>
            <a:ext uri="{FF2B5EF4-FFF2-40B4-BE49-F238E27FC236}">
              <a16:creationId xmlns:a16="http://schemas.microsoft.com/office/drawing/2014/main" xmlns="" id="{00000000-0008-0000-0500-00008D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2" name="Text Box 29">
          <a:extLst>
            <a:ext uri="{FF2B5EF4-FFF2-40B4-BE49-F238E27FC236}">
              <a16:creationId xmlns:a16="http://schemas.microsoft.com/office/drawing/2014/main" xmlns="" id="{00000000-0008-0000-0500-00008E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3" name="Text Box 30">
          <a:extLst>
            <a:ext uri="{FF2B5EF4-FFF2-40B4-BE49-F238E27FC236}">
              <a16:creationId xmlns:a16="http://schemas.microsoft.com/office/drawing/2014/main" xmlns="" id="{00000000-0008-0000-0500-00008F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4" name="Text Box 37">
          <a:extLst>
            <a:ext uri="{FF2B5EF4-FFF2-40B4-BE49-F238E27FC236}">
              <a16:creationId xmlns:a16="http://schemas.microsoft.com/office/drawing/2014/main" xmlns="" id="{00000000-0008-0000-0500-000090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5" name="Text Box 38">
          <a:extLst>
            <a:ext uri="{FF2B5EF4-FFF2-40B4-BE49-F238E27FC236}">
              <a16:creationId xmlns:a16="http://schemas.microsoft.com/office/drawing/2014/main" xmlns="" id="{00000000-0008-0000-0500-000091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6" name="Text Box 39">
          <a:extLst>
            <a:ext uri="{FF2B5EF4-FFF2-40B4-BE49-F238E27FC236}">
              <a16:creationId xmlns:a16="http://schemas.microsoft.com/office/drawing/2014/main" xmlns="" id="{00000000-0008-0000-0500-000092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7" name="Text Box 40">
          <a:extLst>
            <a:ext uri="{FF2B5EF4-FFF2-40B4-BE49-F238E27FC236}">
              <a16:creationId xmlns:a16="http://schemas.microsoft.com/office/drawing/2014/main" xmlns="" id="{00000000-0008-0000-0500-000093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8" name="Text Box 41">
          <a:extLst>
            <a:ext uri="{FF2B5EF4-FFF2-40B4-BE49-F238E27FC236}">
              <a16:creationId xmlns:a16="http://schemas.microsoft.com/office/drawing/2014/main" xmlns="" id="{00000000-0008-0000-0500-000094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62</xdr:row>
      <xdr:rowOff>0</xdr:rowOff>
    </xdr:from>
    <xdr:to>
      <xdr:col>22</xdr:col>
      <xdr:colOff>38100</xdr:colOff>
      <xdr:row>62</xdr:row>
      <xdr:rowOff>85725</xdr:rowOff>
    </xdr:to>
    <xdr:sp macro="" textlink="">
      <xdr:nvSpPr>
        <xdr:cNvPr id="149" name="Text Box 42">
          <a:extLst>
            <a:ext uri="{FF2B5EF4-FFF2-40B4-BE49-F238E27FC236}">
              <a16:creationId xmlns:a16="http://schemas.microsoft.com/office/drawing/2014/main" xmlns="" id="{00000000-0008-0000-0500-000095000000}"/>
            </a:ext>
          </a:extLst>
        </xdr:cNvPr>
        <xdr:cNvSpPr txBox="1">
          <a:spLocks noChangeArrowheads="1"/>
        </xdr:cNvSpPr>
      </xdr:nvSpPr>
      <xdr:spPr bwMode="auto">
        <a:xfrm>
          <a:off x="28794075" y="12144375"/>
          <a:ext cx="38100" cy="85725"/>
        </a:xfrm>
        <a:prstGeom prst="rect">
          <a:avLst/>
        </a:prstGeom>
        <a:noFill/>
        <a:ln w="9525">
          <a:noFill/>
          <a:miter lim="800000"/>
          <a:headEnd/>
          <a:tailEnd/>
        </a:ln>
      </xdr:spPr>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0" name="Text Box 21">
          <a:extLst>
            <a:ext uri="{FF2B5EF4-FFF2-40B4-BE49-F238E27FC236}">
              <a16:creationId xmlns:a16="http://schemas.microsoft.com/office/drawing/2014/main" xmlns="" id="{00000000-0008-0000-0500-000096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1" name="Text Box 22">
          <a:extLst>
            <a:ext uri="{FF2B5EF4-FFF2-40B4-BE49-F238E27FC236}">
              <a16:creationId xmlns:a16="http://schemas.microsoft.com/office/drawing/2014/main" xmlns="" id="{00000000-0008-0000-0500-000097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2" name="Text Box 23">
          <a:extLst>
            <a:ext uri="{FF2B5EF4-FFF2-40B4-BE49-F238E27FC236}">
              <a16:creationId xmlns:a16="http://schemas.microsoft.com/office/drawing/2014/main" xmlns="" id="{00000000-0008-0000-0500-000098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3" name="Text Box 24">
          <a:extLst>
            <a:ext uri="{FF2B5EF4-FFF2-40B4-BE49-F238E27FC236}">
              <a16:creationId xmlns:a16="http://schemas.microsoft.com/office/drawing/2014/main" xmlns="" id="{00000000-0008-0000-0500-000099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4" name="Text Box 25">
          <a:extLst>
            <a:ext uri="{FF2B5EF4-FFF2-40B4-BE49-F238E27FC236}">
              <a16:creationId xmlns:a16="http://schemas.microsoft.com/office/drawing/2014/main" xmlns="" id="{00000000-0008-0000-0500-00009A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5" name="Text Box 26">
          <a:extLst>
            <a:ext uri="{FF2B5EF4-FFF2-40B4-BE49-F238E27FC236}">
              <a16:creationId xmlns:a16="http://schemas.microsoft.com/office/drawing/2014/main" xmlns="" id="{00000000-0008-0000-0500-00009B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6" name="Text Box 27">
          <a:extLst>
            <a:ext uri="{FF2B5EF4-FFF2-40B4-BE49-F238E27FC236}">
              <a16:creationId xmlns:a16="http://schemas.microsoft.com/office/drawing/2014/main" xmlns="" id="{00000000-0008-0000-0500-00009C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7" name="Text Box 28">
          <a:extLst>
            <a:ext uri="{FF2B5EF4-FFF2-40B4-BE49-F238E27FC236}">
              <a16:creationId xmlns:a16="http://schemas.microsoft.com/office/drawing/2014/main" xmlns="" id="{00000000-0008-0000-0500-00009D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8" name="Text Box 29">
          <a:extLst>
            <a:ext uri="{FF2B5EF4-FFF2-40B4-BE49-F238E27FC236}">
              <a16:creationId xmlns:a16="http://schemas.microsoft.com/office/drawing/2014/main" xmlns="" id="{00000000-0008-0000-0500-00009E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59" name="Text Box 30">
          <a:extLst>
            <a:ext uri="{FF2B5EF4-FFF2-40B4-BE49-F238E27FC236}">
              <a16:creationId xmlns:a16="http://schemas.microsoft.com/office/drawing/2014/main" xmlns="" id="{00000000-0008-0000-0500-00009F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60" name="Text Box 37">
          <a:extLst>
            <a:ext uri="{FF2B5EF4-FFF2-40B4-BE49-F238E27FC236}">
              <a16:creationId xmlns:a16="http://schemas.microsoft.com/office/drawing/2014/main" xmlns="" id="{00000000-0008-0000-0500-0000A0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61" name="Text Box 38">
          <a:extLst>
            <a:ext uri="{FF2B5EF4-FFF2-40B4-BE49-F238E27FC236}">
              <a16:creationId xmlns:a16="http://schemas.microsoft.com/office/drawing/2014/main" xmlns="" id="{00000000-0008-0000-0500-0000A1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62" name="Text Box 39">
          <a:extLst>
            <a:ext uri="{FF2B5EF4-FFF2-40B4-BE49-F238E27FC236}">
              <a16:creationId xmlns:a16="http://schemas.microsoft.com/office/drawing/2014/main" xmlns="" id="{00000000-0008-0000-0500-0000A2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63" name="Text Box 40">
          <a:extLst>
            <a:ext uri="{FF2B5EF4-FFF2-40B4-BE49-F238E27FC236}">
              <a16:creationId xmlns:a16="http://schemas.microsoft.com/office/drawing/2014/main" xmlns="" id="{00000000-0008-0000-0500-0000A3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64" name="Text Box 41">
          <a:extLst>
            <a:ext uri="{FF2B5EF4-FFF2-40B4-BE49-F238E27FC236}">
              <a16:creationId xmlns:a16="http://schemas.microsoft.com/office/drawing/2014/main" xmlns="" id="{00000000-0008-0000-0500-0000A4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63</xdr:row>
      <xdr:rowOff>0</xdr:rowOff>
    </xdr:from>
    <xdr:to>
      <xdr:col>22</xdr:col>
      <xdr:colOff>38100</xdr:colOff>
      <xdr:row>63</xdr:row>
      <xdr:rowOff>85725</xdr:rowOff>
    </xdr:to>
    <xdr:sp macro="" textlink="">
      <xdr:nvSpPr>
        <xdr:cNvPr id="165" name="Text Box 42">
          <a:extLst>
            <a:ext uri="{FF2B5EF4-FFF2-40B4-BE49-F238E27FC236}">
              <a16:creationId xmlns:a16="http://schemas.microsoft.com/office/drawing/2014/main" xmlns="" id="{00000000-0008-0000-0500-0000A5000000}"/>
            </a:ext>
          </a:extLst>
        </xdr:cNvPr>
        <xdr:cNvSpPr txBox="1">
          <a:spLocks noChangeArrowheads="1"/>
        </xdr:cNvSpPr>
      </xdr:nvSpPr>
      <xdr:spPr bwMode="auto">
        <a:xfrm>
          <a:off x="28794075" y="12401550"/>
          <a:ext cx="38100" cy="85725"/>
        </a:xfrm>
        <a:prstGeom prst="rect">
          <a:avLst/>
        </a:prstGeom>
        <a:noFill/>
        <a:ln w="9525">
          <a:noFill/>
          <a:miter lim="800000"/>
          <a:headEnd/>
          <a:tailEnd/>
        </a:ln>
      </xdr:spPr>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66" name="Text Box 21">
          <a:extLst>
            <a:ext uri="{FF2B5EF4-FFF2-40B4-BE49-F238E27FC236}">
              <a16:creationId xmlns:a16="http://schemas.microsoft.com/office/drawing/2014/main" xmlns="" id="{00000000-0008-0000-0500-0000A6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67" name="Text Box 22">
          <a:extLst>
            <a:ext uri="{FF2B5EF4-FFF2-40B4-BE49-F238E27FC236}">
              <a16:creationId xmlns:a16="http://schemas.microsoft.com/office/drawing/2014/main" xmlns="" id="{00000000-0008-0000-0500-0000A7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68" name="Text Box 23">
          <a:extLst>
            <a:ext uri="{FF2B5EF4-FFF2-40B4-BE49-F238E27FC236}">
              <a16:creationId xmlns:a16="http://schemas.microsoft.com/office/drawing/2014/main" xmlns="" id="{00000000-0008-0000-0500-0000A8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69" name="Text Box 24">
          <a:extLst>
            <a:ext uri="{FF2B5EF4-FFF2-40B4-BE49-F238E27FC236}">
              <a16:creationId xmlns:a16="http://schemas.microsoft.com/office/drawing/2014/main" xmlns="" id="{00000000-0008-0000-0500-0000A9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0" name="Text Box 25">
          <a:extLst>
            <a:ext uri="{FF2B5EF4-FFF2-40B4-BE49-F238E27FC236}">
              <a16:creationId xmlns:a16="http://schemas.microsoft.com/office/drawing/2014/main" xmlns="" id="{00000000-0008-0000-0500-0000AA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1" name="Text Box 26">
          <a:extLst>
            <a:ext uri="{FF2B5EF4-FFF2-40B4-BE49-F238E27FC236}">
              <a16:creationId xmlns:a16="http://schemas.microsoft.com/office/drawing/2014/main" xmlns="" id="{00000000-0008-0000-0500-0000AB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2" name="Text Box 27">
          <a:extLst>
            <a:ext uri="{FF2B5EF4-FFF2-40B4-BE49-F238E27FC236}">
              <a16:creationId xmlns:a16="http://schemas.microsoft.com/office/drawing/2014/main" xmlns="" id="{00000000-0008-0000-0500-0000AC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3" name="Text Box 28">
          <a:extLst>
            <a:ext uri="{FF2B5EF4-FFF2-40B4-BE49-F238E27FC236}">
              <a16:creationId xmlns:a16="http://schemas.microsoft.com/office/drawing/2014/main" xmlns="" id="{00000000-0008-0000-0500-0000AD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4" name="Text Box 29">
          <a:extLst>
            <a:ext uri="{FF2B5EF4-FFF2-40B4-BE49-F238E27FC236}">
              <a16:creationId xmlns:a16="http://schemas.microsoft.com/office/drawing/2014/main" xmlns="" id="{00000000-0008-0000-0500-0000AE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5" name="Text Box 30">
          <a:extLst>
            <a:ext uri="{FF2B5EF4-FFF2-40B4-BE49-F238E27FC236}">
              <a16:creationId xmlns:a16="http://schemas.microsoft.com/office/drawing/2014/main" xmlns="" id="{00000000-0008-0000-0500-0000AF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6" name="Text Box 37">
          <a:extLst>
            <a:ext uri="{FF2B5EF4-FFF2-40B4-BE49-F238E27FC236}">
              <a16:creationId xmlns:a16="http://schemas.microsoft.com/office/drawing/2014/main" xmlns="" id="{00000000-0008-0000-0500-0000B0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7" name="Text Box 38">
          <a:extLst>
            <a:ext uri="{FF2B5EF4-FFF2-40B4-BE49-F238E27FC236}">
              <a16:creationId xmlns:a16="http://schemas.microsoft.com/office/drawing/2014/main" xmlns="" id="{00000000-0008-0000-0500-0000B1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8" name="Text Box 39">
          <a:extLst>
            <a:ext uri="{FF2B5EF4-FFF2-40B4-BE49-F238E27FC236}">
              <a16:creationId xmlns:a16="http://schemas.microsoft.com/office/drawing/2014/main" xmlns="" id="{00000000-0008-0000-0500-0000B2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79" name="Text Box 40">
          <a:extLst>
            <a:ext uri="{FF2B5EF4-FFF2-40B4-BE49-F238E27FC236}">
              <a16:creationId xmlns:a16="http://schemas.microsoft.com/office/drawing/2014/main" xmlns="" id="{00000000-0008-0000-0500-0000B3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80" name="Text Box 41">
          <a:extLst>
            <a:ext uri="{FF2B5EF4-FFF2-40B4-BE49-F238E27FC236}">
              <a16:creationId xmlns:a16="http://schemas.microsoft.com/office/drawing/2014/main" xmlns="" id="{00000000-0008-0000-0500-0000B4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txBody>
        <a:bodyPr vertOverflow="clip" wrap="square" lIns="0" tIns="22860" rIns="27432" bIns="0" anchor="t" upright="1"/>
        <a:lstStyle/>
        <a:p>
          <a:pPr algn="r" rtl="0">
            <a:defRPr sz="1000"/>
          </a:pPr>
          <a:r>
            <a:rPr lang="fr-FR" sz="1000" b="0" i="0" u="none" strike="noStrike" baseline="0">
              <a:solidFill>
                <a:srgbClr val="000000"/>
              </a:solidFill>
              <a:latin typeface="Arial"/>
              <a:cs typeface="Arial"/>
            </a:rPr>
            <a:t>*</a:t>
          </a:r>
        </a:p>
      </xdr:txBody>
    </xdr:sp>
    <xdr:clientData/>
  </xdr:twoCellAnchor>
  <xdr:twoCellAnchor editAs="oneCell">
    <xdr:from>
      <xdr:col>22</xdr:col>
      <xdr:colOff>0</xdr:colOff>
      <xdr:row>64</xdr:row>
      <xdr:rowOff>0</xdr:rowOff>
    </xdr:from>
    <xdr:to>
      <xdr:col>22</xdr:col>
      <xdr:colOff>38100</xdr:colOff>
      <xdr:row>64</xdr:row>
      <xdr:rowOff>85725</xdr:rowOff>
    </xdr:to>
    <xdr:sp macro="" textlink="">
      <xdr:nvSpPr>
        <xdr:cNvPr id="181" name="Text Box 42">
          <a:extLst>
            <a:ext uri="{FF2B5EF4-FFF2-40B4-BE49-F238E27FC236}">
              <a16:creationId xmlns:a16="http://schemas.microsoft.com/office/drawing/2014/main" xmlns="" id="{00000000-0008-0000-0500-0000B5000000}"/>
            </a:ext>
          </a:extLst>
        </xdr:cNvPr>
        <xdr:cNvSpPr txBox="1">
          <a:spLocks noChangeArrowheads="1"/>
        </xdr:cNvSpPr>
      </xdr:nvSpPr>
      <xdr:spPr bwMode="auto">
        <a:xfrm>
          <a:off x="28794075" y="12658725"/>
          <a:ext cx="38100" cy="857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285750</xdr:colOff>
      <xdr:row>1</xdr:row>
      <xdr:rowOff>142875</xdr:rowOff>
    </xdr:from>
    <xdr:to>
      <xdr:col>15</xdr:col>
      <xdr:colOff>1009650</xdr:colOff>
      <xdr:row>30</xdr:row>
      <xdr:rowOff>66675</xdr:rowOff>
    </xdr:to>
    <xdr:graphicFrame macro="">
      <xdr:nvGraphicFramePr>
        <xdr:cNvPr id="772003" name="Graphique 1">
          <a:extLst>
            <a:ext uri="{FF2B5EF4-FFF2-40B4-BE49-F238E27FC236}">
              <a16:creationId xmlns:a16="http://schemas.microsoft.com/office/drawing/2014/main" xmlns="" id="{00000000-0008-0000-1100-0000A3C70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161925</xdr:colOff>
      <xdr:row>34</xdr:row>
      <xdr:rowOff>123825</xdr:rowOff>
    </xdr:from>
    <xdr:to>
      <xdr:col>15</xdr:col>
      <xdr:colOff>1028700</xdr:colOff>
      <xdr:row>57</xdr:row>
      <xdr:rowOff>57150</xdr:rowOff>
    </xdr:to>
    <xdr:graphicFrame macro="">
      <xdr:nvGraphicFramePr>
        <xdr:cNvPr id="772004" name="Graphique 2">
          <a:extLst>
            <a:ext uri="{FF2B5EF4-FFF2-40B4-BE49-F238E27FC236}">
              <a16:creationId xmlns:a16="http://schemas.microsoft.com/office/drawing/2014/main" xmlns="" id="{00000000-0008-0000-1100-0000A4C70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142875</xdr:colOff>
      <xdr:row>125</xdr:row>
      <xdr:rowOff>38100</xdr:rowOff>
    </xdr:from>
    <xdr:to>
      <xdr:col>3</xdr:col>
      <xdr:colOff>1066800</xdr:colOff>
      <xdr:row>141</xdr:row>
      <xdr:rowOff>152400</xdr:rowOff>
    </xdr:to>
    <xdr:graphicFrame macro="">
      <xdr:nvGraphicFramePr>
        <xdr:cNvPr id="772005" name="Graphique 4">
          <a:extLst>
            <a:ext uri="{FF2B5EF4-FFF2-40B4-BE49-F238E27FC236}">
              <a16:creationId xmlns:a16="http://schemas.microsoft.com/office/drawing/2014/main" xmlns="" id="{00000000-0008-0000-1100-0000A5C70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0.20905</cdr:x>
      <cdr:y>0.06925</cdr:y>
    </cdr:from>
    <cdr:to>
      <cdr:x>0.78362</cdr:x>
      <cdr:y>0.07128</cdr:y>
    </cdr:to>
    <cdr:sp macro="" textlink="">
      <cdr:nvSpPr>
        <cdr:cNvPr id="2" name="Trait 4"/>
        <cdr:cNvSpPr>
          <a:spLocks xmlns:a="http://schemas.openxmlformats.org/drawingml/2006/main" noChangeShapeType="1"/>
        </cdr:cNvSpPr>
      </cdr:nvSpPr>
      <cdr:spPr bwMode="auto">
        <a:xfrm xmlns:a="http://schemas.openxmlformats.org/drawingml/2006/main">
          <a:off x="1628775" y="323849"/>
          <a:ext cx="4476750" cy="9526"/>
        </a:xfrm>
        <a:prstGeom xmlns:a="http://schemas.openxmlformats.org/drawingml/2006/main" prst="line">
          <a:avLst/>
        </a:prstGeom>
        <a:noFill xmlns:a="http://schemas.openxmlformats.org/drawingml/2006/main"/>
        <a:ln xmlns:a="http://schemas.openxmlformats.org/drawingml/2006/main" w="31750">
          <a:solidFill>
            <a:schemeClr val="accent6">
              <a:lumMod val="75000"/>
            </a:schemeClr>
          </a:solidFill>
          <a:round/>
          <a:headEnd/>
          <a:tailEnd/>
        </a:ln>
      </cdr:spPr>
      <cdr:txBody>
        <a:bodyPr xmlns:a="http://schemas.openxmlformats.org/drawingml/2006/main"/>
        <a:lstStyle xmlns:a="http://schemas.openxmlformats.org/drawingml/2006/main"/>
        <a:p xmlns:a="http://schemas.openxmlformats.org/drawingml/2006/main">
          <a:endParaRPr lang="fr-FR"/>
        </a:p>
      </cdr:txBody>
    </cdr:sp>
  </cdr:relSizeAnchor>
</c:userShapes>
</file>

<file path=xl/drawings/drawing4.xml><?xml version="1.0" encoding="utf-8"?>
<c:userShapes xmlns:c="http://schemas.openxmlformats.org/drawingml/2006/chart">
  <cdr:relSizeAnchor xmlns:cdr="http://schemas.openxmlformats.org/drawingml/2006/chartDrawing">
    <cdr:from>
      <cdr:x>0.22236</cdr:x>
      <cdr:y>0.09845</cdr:y>
    </cdr:from>
    <cdr:to>
      <cdr:x>0.75699</cdr:x>
      <cdr:y>0.10104</cdr:y>
    </cdr:to>
    <cdr:sp macro="" textlink="">
      <cdr:nvSpPr>
        <cdr:cNvPr id="2" name="Trait 4"/>
        <cdr:cNvSpPr>
          <a:spLocks xmlns:a="http://schemas.openxmlformats.org/drawingml/2006/main" noChangeShapeType="1"/>
        </cdr:cNvSpPr>
      </cdr:nvSpPr>
      <cdr:spPr bwMode="auto">
        <a:xfrm xmlns:a="http://schemas.openxmlformats.org/drawingml/2006/main">
          <a:off x="1743074" y="361950"/>
          <a:ext cx="4191001" cy="9525"/>
        </a:xfrm>
        <a:prstGeom xmlns:a="http://schemas.openxmlformats.org/drawingml/2006/main" prst="line">
          <a:avLst/>
        </a:prstGeom>
        <a:noFill xmlns:a="http://schemas.openxmlformats.org/drawingml/2006/main"/>
        <a:ln xmlns:a="http://schemas.openxmlformats.org/drawingml/2006/main" w="31750">
          <a:solidFill>
            <a:schemeClr val="accent6">
              <a:lumMod val="75000"/>
            </a:schemeClr>
          </a:solidFill>
          <a:round/>
          <a:headEnd/>
          <a:tailEnd/>
        </a:ln>
      </cdr:spPr>
      <cdr:txBody>
        <a:bodyPr xmlns:a="http://schemas.openxmlformats.org/drawingml/2006/main"/>
        <a:lstStyle xmlns:a="http://schemas.openxmlformats.org/drawingml/2006/main"/>
        <a:p xmlns:a="http://schemas.openxmlformats.org/drawingml/2006/main">
          <a:endParaRPr lang="fr-F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lbayoumi.DS\Desktop\Annuaire%202009\Commerce\Comm%20200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GVu"/>
      <sheetName val="1"/>
      <sheetName val="2"/>
      <sheetName val="3-4"/>
      <sheetName val="5"/>
      <sheetName val="6"/>
      <sheetName val="7"/>
      <sheetName val="8"/>
      <sheetName val="9-10"/>
      <sheetName val="11"/>
      <sheetName val="12"/>
      <sheetName val="13"/>
      <sheetName val="14"/>
      <sheetName val="15"/>
      <sheetName val="16-17"/>
      <sheetName val="18-19"/>
      <sheetName val="20-21"/>
      <sheetName val="22"/>
      <sheetName val="23"/>
      <sheetName val="24"/>
      <sheetName val="Graph"/>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Feuil1">
    <tabColor theme="3" tint="0.79998168889431442"/>
  </sheetPr>
  <dimension ref="A23:N30"/>
  <sheetViews>
    <sheetView showGridLines="0" view="pageLayout" topLeftCell="A16" workbookViewId="0">
      <selection activeCell="E66" sqref="E66:E67"/>
    </sheetView>
  </sheetViews>
  <sheetFormatPr baseColWidth="10" defaultColWidth="9" defaultRowHeight="13"/>
  <cols>
    <col min="1" max="1" width="9" style="362"/>
    <col min="2" max="4" width="4.75" style="362" customWidth="1"/>
    <col min="5" max="11" width="9.58203125" style="362" customWidth="1"/>
    <col min="12" max="13" width="9" style="362"/>
    <col min="14" max="14" width="7.83203125" style="362" customWidth="1"/>
    <col min="15" max="16384" width="9" style="362"/>
  </cols>
  <sheetData>
    <row r="23" spans="1:14" ht="38">
      <c r="A23" s="1017" t="s">
        <v>150</v>
      </c>
      <c r="B23" s="1017"/>
      <c r="C23" s="1017"/>
      <c r="D23" s="1017"/>
      <c r="E23" s="1017"/>
      <c r="F23" s="1017"/>
      <c r="G23" s="1017"/>
      <c r="H23" s="1017"/>
      <c r="I23" s="1017"/>
      <c r="J23" s="1017"/>
      <c r="K23" s="1017"/>
      <c r="L23" s="1017"/>
      <c r="M23" s="1017"/>
      <c r="N23" s="1017"/>
    </row>
    <row r="25" spans="1:14" ht="50">
      <c r="A25" s="1018" t="s">
        <v>52</v>
      </c>
      <c r="B25" s="1018"/>
      <c r="C25" s="1018"/>
      <c r="D25" s="1018"/>
      <c r="E25" s="1018"/>
      <c r="F25" s="1018"/>
      <c r="G25" s="1018"/>
      <c r="H25" s="1018"/>
      <c r="I25" s="1018"/>
      <c r="J25" s="1018"/>
      <c r="K25" s="1018"/>
      <c r="L25" s="1018"/>
      <c r="M25" s="1018"/>
      <c r="N25" s="1018"/>
    </row>
    <row r="28" spans="1:14" ht="25">
      <c r="A28" s="1019" t="s">
        <v>149</v>
      </c>
      <c r="B28" s="1019"/>
      <c r="C28" s="1019"/>
      <c r="D28" s="1019"/>
      <c r="E28" s="1019"/>
      <c r="F28" s="1019"/>
      <c r="G28" s="1019"/>
      <c r="H28" s="1019"/>
      <c r="I28" s="1019"/>
      <c r="J28" s="1019"/>
      <c r="K28" s="1019"/>
      <c r="L28" s="1019"/>
      <c r="M28" s="1019"/>
      <c r="N28" s="1019"/>
    </row>
    <row r="30" spans="1:14" ht="38">
      <c r="A30" s="1017" t="s">
        <v>212</v>
      </c>
      <c r="B30" s="1017"/>
      <c r="C30" s="1017"/>
      <c r="D30" s="1017"/>
      <c r="E30" s="1017"/>
      <c r="F30" s="1017"/>
      <c r="G30" s="1017"/>
      <c r="H30" s="1017"/>
      <c r="I30" s="1017"/>
      <c r="J30" s="1017"/>
      <c r="K30" s="1017"/>
      <c r="L30" s="1017"/>
      <c r="M30" s="1017"/>
      <c r="N30" s="1017"/>
    </row>
  </sheetData>
  <mergeCells count="4">
    <mergeCell ref="A23:N23"/>
    <mergeCell ref="A25:N25"/>
    <mergeCell ref="A28:N28"/>
    <mergeCell ref="A30:N30"/>
  </mergeCells>
  <phoneticPr fontId="0" type="noConversion"/>
  <pageMargins left="0.59055118110236227" right="0.59055118110236227" top="0.98425196850393704" bottom="0.78740157480314965" header="0.51181102362204722" footer="0.51181102362204722"/>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rgb="FFFFFF00"/>
  </sheetPr>
  <dimension ref="A1:J30"/>
  <sheetViews>
    <sheetView workbookViewId="0">
      <selection activeCell="B7" sqref="B7"/>
    </sheetView>
  </sheetViews>
  <sheetFormatPr baseColWidth="10" defaultColWidth="11" defaultRowHeight="14.5"/>
  <cols>
    <col min="1" max="1" width="69.83203125" style="979" customWidth="1"/>
    <col min="2" max="2" width="66.58203125" style="979" customWidth="1"/>
    <col min="3" max="16384" width="11" style="979"/>
  </cols>
  <sheetData>
    <row r="1" spans="1:3" s="974" customFormat="1" ht="34.5" customHeight="1">
      <c r="A1" s="972" t="s">
        <v>915</v>
      </c>
      <c r="B1" s="973" t="s">
        <v>916</v>
      </c>
    </row>
    <row r="2" spans="1:3" s="974" customFormat="1" ht="15.5">
      <c r="A2" s="975" t="s">
        <v>917</v>
      </c>
      <c r="B2" s="976" t="s">
        <v>918</v>
      </c>
    </row>
    <row r="3" spans="1:3" s="974" customFormat="1" ht="15.5">
      <c r="A3" s="975" t="s">
        <v>919</v>
      </c>
      <c r="B3" s="976" t="s">
        <v>920</v>
      </c>
    </row>
    <row r="4" spans="1:3" s="974" customFormat="1" ht="15.5">
      <c r="A4" s="975" t="s">
        <v>921</v>
      </c>
      <c r="B4" s="976" t="s">
        <v>922</v>
      </c>
    </row>
    <row r="5" spans="1:3" s="974" customFormat="1" ht="15.5">
      <c r="A5" s="975" t="s">
        <v>923</v>
      </c>
      <c r="B5" s="976" t="s">
        <v>924</v>
      </c>
    </row>
    <row r="6" spans="1:3" s="974" customFormat="1" ht="15.5">
      <c r="A6" s="975" t="s">
        <v>925</v>
      </c>
      <c r="B6" s="976" t="s">
        <v>1045</v>
      </c>
      <c r="C6" s="331"/>
    </row>
    <row r="7" spans="1:3" s="974" customFormat="1" ht="15.5">
      <c r="A7" s="975" t="s">
        <v>926</v>
      </c>
      <c r="B7" s="976" t="s">
        <v>927</v>
      </c>
    </row>
    <row r="8" spans="1:3" s="974" customFormat="1" ht="19.5" customHeight="1">
      <c r="A8" s="977" t="s">
        <v>928</v>
      </c>
      <c r="B8" s="976" t="s">
        <v>963</v>
      </c>
    </row>
    <row r="9" spans="1:3" s="974" customFormat="1" ht="15.5">
      <c r="A9" s="975" t="s">
        <v>929</v>
      </c>
      <c r="B9" s="976" t="s">
        <v>930</v>
      </c>
    </row>
    <row r="10" spans="1:3" s="974" customFormat="1" ht="15.5">
      <c r="A10" s="975" t="s">
        <v>954</v>
      </c>
      <c r="B10" s="976" t="s">
        <v>955</v>
      </c>
    </row>
    <row r="11" spans="1:3" s="974" customFormat="1" ht="15.5">
      <c r="A11" s="977" t="s">
        <v>931</v>
      </c>
      <c r="B11" s="976" t="s">
        <v>932</v>
      </c>
    </row>
    <row r="12" spans="1:3" s="974" customFormat="1" ht="15.5">
      <c r="A12" s="977" t="s">
        <v>933</v>
      </c>
      <c r="B12" s="976" t="s">
        <v>934</v>
      </c>
    </row>
    <row r="13" spans="1:3" s="974" customFormat="1" ht="15.5">
      <c r="A13" s="977" t="s">
        <v>956</v>
      </c>
      <c r="B13" s="976" t="s">
        <v>957</v>
      </c>
    </row>
    <row r="14" spans="1:3" s="974" customFormat="1" ht="15.5">
      <c r="A14" s="977" t="s">
        <v>935</v>
      </c>
      <c r="B14" s="976" t="s">
        <v>936</v>
      </c>
    </row>
    <row r="15" spans="1:3" s="974" customFormat="1" ht="15.5">
      <c r="A15" s="977" t="s">
        <v>937</v>
      </c>
      <c r="B15" s="976" t="s">
        <v>938</v>
      </c>
    </row>
    <row r="16" spans="1:3" s="974" customFormat="1" ht="15.5">
      <c r="A16" s="977" t="s">
        <v>939</v>
      </c>
      <c r="B16" s="976" t="s">
        <v>940</v>
      </c>
    </row>
    <row r="17" spans="1:10" s="974" customFormat="1" ht="15.5">
      <c r="A17" s="977" t="s">
        <v>941</v>
      </c>
      <c r="B17" s="976" t="s">
        <v>942</v>
      </c>
    </row>
    <row r="18" spans="1:10" s="974" customFormat="1" ht="15.5">
      <c r="A18" s="977" t="s">
        <v>958</v>
      </c>
      <c r="B18" s="976" t="s">
        <v>959</v>
      </c>
    </row>
    <row r="19" spans="1:10" s="974" customFormat="1" ht="15.5">
      <c r="A19" s="977" t="s">
        <v>943</v>
      </c>
      <c r="B19" s="976" t="s">
        <v>944</v>
      </c>
    </row>
    <row r="20" spans="1:10" s="974" customFormat="1" ht="15.5">
      <c r="A20" s="977" t="s">
        <v>960</v>
      </c>
      <c r="B20" s="976" t="s">
        <v>961</v>
      </c>
    </row>
    <row r="21" spans="1:10" s="974" customFormat="1" ht="15.5">
      <c r="A21" s="977" t="s">
        <v>945</v>
      </c>
      <c r="B21" s="976" t="s">
        <v>962</v>
      </c>
    </row>
    <row r="22" spans="1:10" s="974" customFormat="1" ht="15.5">
      <c r="A22" s="977" t="s">
        <v>946</v>
      </c>
      <c r="B22" s="976" t="s">
        <v>947</v>
      </c>
    </row>
    <row r="23" spans="1:10" s="974" customFormat="1" ht="15.5">
      <c r="A23" s="977" t="s">
        <v>948</v>
      </c>
      <c r="B23" s="978" t="s">
        <v>949</v>
      </c>
    </row>
    <row r="24" spans="1:10" s="974" customFormat="1" ht="15.5">
      <c r="A24" s="977" t="s">
        <v>950</v>
      </c>
      <c r="B24" s="976" t="s">
        <v>1042</v>
      </c>
    </row>
    <row r="25" spans="1:10" ht="15.5">
      <c r="A25" s="977" t="s">
        <v>951</v>
      </c>
      <c r="B25" s="976" t="s">
        <v>952</v>
      </c>
      <c r="C25" s="974"/>
    </row>
    <row r="26" spans="1:10" ht="16.5">
      <c r="A26" s="980" t="s">
        <v>953</v>
      </c>
      <c r="B26" s="981" t="s">
        <v>953</v>
      </c>
      <c r="C26" s="974"/>
    </row>
    <row r="29" spans="1:10" ht="20">
      <c r="A29" s="83"/>
      <c r="B29" s="83"/>
      <c r="C29" s="83"/>
      <c r="D29" s="83"/>
      <c r="E29" s="113"/>
      <c r="F29" s="113"/>
      <c r="G29" s="113"/>
      <c r="H29" s="1020"/>
      <c r="I29" s="1020"/>
      <c r="J29" s="1020"/>
    </row>
    <row r="30" spans="1:10" ht="20">
      <c r="A30" s="90"/>
      <c r="B30" s="90"/>
      <c r="C30" s="90"/>
      <c r="D30" s="90"/>
      <c r="E30" s="113"/>
      <c r="F30" s="113"/>
      <c r="G30" s="113"/>
      <c r="H30" s="1020"/>
      <c r="I30" s="1020"/>
      <c r="J30" s="1020"/>
    </row>
  </sheetData>
  <mergeCells count="2">
    <mergeCell ref="H29:J29"/>
    <mergeCell ref="H30:J30"/>
  </mergeCells>
  <hyperlinks>
    <hyperlink ref="A2:B2" location="'1'!A1" display=" 1- Bilan de Bank Al-Maghrib"/>
    <hyperlink ref="A3:B3" location="'2'!A1" display=" 2- Evolution des agrégats de monnaie "/>
    <hyperlink ref="A4:B4" location="'3'!A1" display=" 3- Evolution des agrégats de placements liquides"/>
    <hyperlink ref="A5:B5" location="'4'!A1" display=" 4- Evolution des contreparties de l’agrégat M3"/>
    <hyperlink ref="A6:B6" location="'5'!A1" display=" 19 - 5 Evolution des créances nettes des ID sur les non résidents "/>
    <hyperlink ref="A7:B7" location="'6'!A1" display=" 6- Evolution des créances nettes sur l’Administration Centrale"/>
    <hyperlink ref="A8:B8" location="'7'!A1" display="7- Evolution des créances sur l’économie"/>
    <hyperlink ref="A9:B9" location="'8-9'!A1" display=" 8- Evolution des crédits bancaires  par objet"/>
    <hyperlink ref="A10:B10" location="'8-9'!A1" display=" 9- Evolution des crédits distribués par les sociétés de financement   et agents économiques"/>
    <hyperlink ref="A11:B11" location="'10-11'!A1" display="10- Crédits bancaires par terme"/>
    <hyperlink ref="A12:B12" location="'10-11'!A1" display="11-Evolution des crédits bancaires par secteur d’activité"/>
    <hyperlink ref="A13:B13" location="'12-13'!A1" display="12-Taux d’intérêts annuels du marché  monétaire"/>
    <hyperlink ref="A14:B14" location="'12-13'!A1" display="13-Taux d’intérêt moyens :créditeur"/>
    <hyperlink ref="A15:B15" location="'14-15-16 '!A1" display="14-Evolution  des taux d’intérêts moyen annuel"/>
    <hyperlink ref="A16:B16" location="'14-15-16 '!A1" display="15-Taux d’intérêts annuels des dépôts auprès des banques "/>
    <hyperlink ref="A17:B17" location="'14-15-16 '!A1" display="16-Taux d’intérêts des dépôts auprès de la Caisse d’Epargne Nationale"/>
    <hyperlink ref="A18:B18" location="'17-18'!A1" display="17-Taux d'émission  annuels des titres de créances négociables "/>
    <hyperlink ref="A19:B19" location="'17-18'!A1" display="18-Taux d’intérêts annuels des bons et obligations émis sur le   marché Obligataire"/>
    <hyperlink ref="A20:B20" location="'19-20'!A1" display="19-Taux d’intérêts annuels débiteurs"/>
    <hyperlink ref="A21:B21" location="'19-20'!A1" display="20-Taux maximum des intérêts annuels conventionnels des établissements de crédit"/>
    <hyperlink ref="A22:B22" location="'21-22'!A1" display="21-Encours des bons du Trésor  émis par  adjudication"/>
    <hyperlink ref="A23:B23" location="'21-22'!A1" display="22-Taux moyen pondéré des bons du Trésor émis  par adjudication"/>
    <hyperlink ref="A24:B24" location="'23'!A1" display="23-Evolution des Taux de change moyen annuel des  principales devises cotées"/>
    <hyperlink ref="A25:B25" location="'24'!A1" display="24-Nombre d’agences bancaires par région"/>
  </hyperlink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sheetPr codeName="Feuil2"/>
  <dimension ref="A1:D106"/>
  <sheetViews>
    <sheetView showGridLines="0" view="pageLayout" topLeftCell="A46" workbookViewId="0">
      <selection activeCell="D29" sqref="D29"/>
    </sheetView>
  </sheetViews>
  <sheetFormatPr baseColWidth="10" defaultColWidth="11" defaultRowHeight="13"/>
  <cols>
    <col min="1" max="1" width="50.5" style="362" customWidth="1"/>
    <col min="2" max="2" width="15.75" style="362" customWidth="1"/>
    <col min="3" max="3" width="14.58203125" style="21" customWidth="1"/>
    <col min="4" max="4" width="40.33203125" style="362" customWidth="1"/>
    <col min="5" max="16384" width="11" style="362"/>
  </cols>
  <sheetData>
    <row r="1" spans="1:4" s="1" customFormat="1" ht="24.75" customHeight="1">
      <c r="A1" s="7" t="s">
        <v>213</v>
      </c>
      <c r="B1" s="7"/>
      <c r="C1" s="9"/>
      <c r="D1" s="8" t="s">
        <v>100</v>
      </c>
    </row>
    <row r="2" spans="1:4" s="1" customFormat="1" ht="11.25" customHeight="1">
      <c r="C2" s="9"/>
      <c r="D2" s="9"/>
    </row>
    <row r="3" spans="1:4" s="1" customFormat="1" ht="20.25" customHeight="1">
      <c r="A3" s="363" t="s">
        <v>330</v>
      </c>
      <c r="B3" s="363"/>
      <c r="C3" s="9"/>
      <c r="D3" s="625" t="s">
        <v>493</v>
      </c>
    </row>
    <row r="4" spans="1:4" s="1" customFormat="1" ht="18.75" customHeight="1">
      <c r="C4" s="9"/>
      <c r="D4" s="9"/>
    </row>
    <row r="5" spans="1:4" s="3" customFormat="1">
      <c r="A5" s="10" t="s">
        <v>10</v>
      </c>
      <c r="B5" s="10"/>
      <c r="C5" s="2"/>
      <c r="D5" s="9" t="s">
        <v>9</v>
      </c>
    </row>
    <row r="6" spans="1:4" s="3" customFormat="1" ht="17.25" customHeight="1">
      <c r="A6" s="10" t="s">
        <v>174</v>
      </c>
      <c r="B6" s="839" t="s">
        <v>686</v>
      </c>
      <c r="C6" s="839" t="s">
        <v>687</v>
      </c>
      <c r="D6" s="9" t="s">
        <v>32</v>
      </c>
    </row>
    <row r="7" spans="1:4">
      <c r="B7" s="504"/>
      <c r="C7" s="504"/>
    </row>
    <row r="8" spans="1:4" s="3" customFormat="1" ht="17.5">
      <c r="A8" s="904" t="s">
        <v>93</v>
      </c>
      <c r="B8" s="816"/>
      <c r="C8" s="817"/>
      <c r="D8" s="575" t="s">
        <v>782</v>
      </c>
    </row>
    <row r="9" spans="1:4" ht="14.15" customHeight="1">
      <c r="A9" s="898" t="s">
        <v>682</v>
      </c>
      <c r="B9" s="899">
        <v>12008.623</v>
      </c>
      <c r="C9" s="899">
        <v>11989.424999999999</v>
      </c>
      <c r="D9" s="893" t="s">
        <v>783</v>
      </c>
    </row>
    <row r="10" spans="1:4" ht="14.15" customHeight="1">
      <c r="A10" s="898" t="s">
        <v>683</v>
      </c>
      <c r="B10" s="899">
        <v>298416.554</v>
      </c>
      <c r="C10" s="899">
        <v>297853.27799999999</v>
      </c>
      <c r="D10" s="893" t="s">
        <v>780</v>
      </c>
    </row>
    <row r="11" spans="1:4" ht="14.15" customHeight="1">
      <c r="A11" s="866" t="s">
        <v>981</v>
      </c>
      <c r="B11" s="900">
        <v>50752.726999999999</v>
      </c>
      <c r="C11" s="900">
        <v>88485.179000000004</v>
      </c>
      <c r="D11" s="894" t="s">
        <v>975</v>
      </c>
    </row>
    <row r="12" spans="1:4" ht="14.15" customHeight="1">
      <c r="A12" s="866" t="s">
        <v>982</v>
      </c>
      <c r="B12" s="900">
        <v>239508.27499999999</v>
      </c>
      <c r="C12" s="900">
        <v>205947.28400000001</v>
      </c>
      <c r="D12" s="894" t="s">
        <v>768</v>
      </c>
    </row>
    <row r="13" spans="1:4" ht="14.15" customHeight="1">
      <c r="A13" s="866" t="s">
        <v>983</v>
      </c>
      <c r="B13" s="900">
        <v>8155.5519999999997</v>
      </c>
      <c r="C13" s="900">
        <v>3420.8150000000001</v>
      </c>
      <c r="D13" s="894" t="s">
        <v>779</v>
      </c>
    </row>
    <row r="14" spans="1:4" ht="14.15" customHeight="1">
      <c r="A14" s="898" t="s">
        <v>684</v>
      </c>
      <c r="B14" s="900"/>
      <c r="C14" s="900"/>
      <c r="D14" s="893" t="s">
        <v>268</v>
      </c>
    </row>
    <row r="15" spans="1:4" ht="14.15" customHeight="1">
      <c r="A15" s="901" t="s">
        <v>685</v>
      </c>
      <c r="B15" s="899">
        <v>21596.723999999998</v>
      </c>
      <c r="C15" s="899">
        <v>9188.2800000000007</v>
      </c>
      <c r="D15" s="902" t="s">
        <v>769</v>
      </c>
    </row>
    <row r="16" spans="1:4" ht="14.15" customHeight="1">
      <c r="A16" s="818" t="s">
        <v>984</v>
      </c>
      <c r="B16" s="825">
        <v>2097.8110000000001</v>
      </c>
      <c r="C16" s="825">
        <v>2084.098</v>
      </c>
      <c r="D16" s="892" t="s">
        <v>976</v>
      </c>
    </row>
    <row r="17" spans="1:4" ht="14.15" customHeight="1">
      <c r="A17" s="818" t="s">
        <v>985</v>
      </c>
      <c r="B17" s="825">
        <v>19105.311000000002</v>
      </c>
      <c r="C17" s="825">
        <v>6715.5320000000002</v>
      </c>
      <c r="D17" s="892" t="s">
        <v>977</v>
      </c>
    </row>
    <row r="18" spans="1:4" ht="14.15" customHeight="1">
      <c r="A18" s="818" t="s">
        <v>986</v>
      </c>
      <c r="B18" s="825">
        <v>393.60199999999998</v>
      </c>
      <c r="C18" s="825">
        <v>388.65</v>
      </c>
      <c r="D18" s="892" t="s">
        <v>978</v>
      </c>
    </row>
    <row r="19" spans="1:4" ht="14.15" customHeight="1">
      <c r="A19" s="222" t="s">
        <v>688</v>
      </c>
      <c r="B19" s="827">
        <v>0</v>
      </c>
      <c r="C19" s="824">
        <v>243.839</v>
      </c>
      <c r="D19" s="891" t="s">
        <v>208</v>
      </c>
    </row>
    <row r="20" spans="1:4" ht="14.15" customHeight="1">
      <c r="A20" s="222" t="s">
        <v>689</v>
      </c>
      <c r="B20" s="828"/>
      <c r="C20" s="829"/>
      <c r="D20" s="891" t="s">
        <v>781</v>
      </c>
    </row>
    <row r="21" spans="1:4" ht="14.15" customHeight="1">
      <c r="A21" s="222" t="s">
        <v>690</v>
      </c>
      <c r="B21" s="824">
        <v>91359.926000000007</v>
      </c>
      <c r="C21" s="824">
        <v>84356.145999999993</v>
      </c>
      <c r="D21" s="891" t="s">
        <v>324</v>
      </c>
    </row>
    <row r="22" spans="1:4" ht="14.15" customHeight="1">
      <c r="A22" s="818" t="s">
        <v>987</v>
      </c>
      <c r="B22" s="825">
        <v>22749.736000000001</v>
      </c>
      <c r="C22" s="825">
        <v>15280.279</v>
      </c>
      <c r="D22" s="892" t="s">
        <v>979</v>
      </c>
    </row>
    <row r="23" spans="1:4" ht="14.15" customHeight="1">
      <c r="A23" s="818" t="s">
        <v>988</v>
      </c>
      <c r="B23" s="825">
        <v>68474.368000000002</v>
      </c>
      <c r="C23" s="825">
        <v>68955.288</v>
      </c>
      <c r="D23" s="892" t="s">
        <v>980</v>
      </c>
    </row>
    <row r="24" spans="1:4" ht="14.15" customHeight="1">
      <c r="A24" s="818" t="s">
        <v>990</v>
      </c>
      <c r="B24" s="825">
        <v>135.822</v>
      </c>
      <c r="C24" s="825">
        <v>120.57899999999999</v>
      </c>
      <c r="D24" s="892" t="s">
        <v>989</v>
      </c>
    </row>
    <row r="25" spans="1:4" s="17" customFormat="1" ht="14.15" customHeight="1">
      <c r="A25" s="222" t="s">
        <v>691</v>
      </c>
      <c r="B25" s="824" t="s">
        <v>98</v>
      </c>
      <c r="C25" s="824" t="s">
        <v>98</v>
      </c>
      <c r="D25" s="891" t="s">
        <v>155</v>
      </c>
    </row>
    <row r="26" spans="1:4" s="17" customFormat="1" ht="14.15" customHeight="1">
      <c r="A26" s="222" t="s">
        <v>692</v>
      </c>
      <c r="B26" s="824">
        <v>3988.2979999999998</v>
      </c>
      <c r="C26" s="824">
        <v>4329.415</v>
      </c>
      <c r="D26" s="891" t="s">
        <v>156</v>
      </c>
    </row>
    <row r="27" spans="1:4" s="17" customFormat="1" ht="14.15" customHeight="1">
      <c r="A27" s="222" t="s">
        <v>693</v>
      </c>
      <c r="B27" s="824">
        <v>4773.9269999999997</v>
      </c>
      <c r="C27" s="824">
        <v>4840.0820000000003</v>
      </c>
      <c r="D27" s="893" t="s">
        <v>770</v>
      </c>
    </row>
    <row r="28" spans="1:4" ht="12.75" customHeight="1">
      <c r="A28" s="818"/>
      <c r="B28" s="830"/>
      <c r="C28" s="830"/>
      <c r="D28" s="826"/>
    </row>
    <row r="29" spans="1:4" ht="13" customHeight="1">
      <c r="A29" s="819" t="s">
        <v>56</v>
      </c>
      <c r="B29" s="984">
        <v>432144.05200000003</v>
      </c>
      <c r="C29" s="984">
        <v>412800.46500000003</v>
      </c>
      <c r="D29" s="831" t="s">
        <v>381</v>
      </c>
    </row>
    <row r="30" spans="1:4" ht="13" customHeight="1">
      <c r="A30" s="819"/>
      <c r="B30" s="832"/>
      <c r="C30" s="833"/>
      <c r="D30" s="831"/>
    </row>
    <row r="31" spans="1:4" ht="17.5">
      <c r="A31" s="905" t="s">
        <v>239</v>
      </c>
      <c r="B31" s="832"/>
      <c r="C31" s="834"/>
      <c r="D31" s="906" t="s">
        <v>157</v>
      </c>
    </row>
    <row r="32" spans="1:4" s="17" customFormat="1" ht="14.15" customHeight="1">
      <c r="A32" s="222" t="s">
        <v>694</v>
      </c>
      <c r="B32" s="1001">
        <v>337710.576</v>
      </c>
      <c r="C32" s="835">
        <v>319282.16899999999</v>
      </c>
      <c r="D32" s="891" t="s">
        <v>771</v>
      </c>
    </row>
    <row r="33" spans="1:4" s="58" customFormat="1" ht="14.15" customHeight="1">
      <c r="A33" s="818" t="s">
        <v>970</v>
      </c>
      <c r="B33" s="1002">
        <v>333902.15000000002</v>
      </c>
      <c r="C33" s="836">
        <v>315640.80300000001</v>
      </c>
      <c r="D33" s="892" t="s">
        <v>784</v>
      </c>
    </row>
    <row r="34" spans="1:4" s="58" customFormat="1" ht="14.15" customHeight="1">
      <c r="A34" s="818" t="s">
        <v>971</v>
      </c>
      <c r="B34" s="1002">
        <v>3808.4259999999999</v>
      </c>
      <c r="C34" s="836">
        <v>3641.3649999999998</v>
      </c>
      <c r="D34" s="892" t="s">
        <v>964</v>
      </c>
    </row>
    <row r="35" spans="1:4" s="58" customFormat="1" ht="14.15" customHeight="1">
      <c r="A35" s="222" t="s">
        <v>1004</v>
      </c>
      <c r="B35" s="824">
        <v>5102.4210000000003</v>
      </c>
      <c r="C35" s="824">
        <v>8387.8709999999992</v>
      </c>
      <c r="D35" s="891" t="s">
        <v>1003</v>
      </c>
    </row>
    <row r="36" spans="1:4" ht="14.15" customHeight="1">
      <c r="A36" s="818" t="s">
        <v>969</v>
      </c>
      <c r="B36" s="825" t="s">
        <v>98</v>
      </c>
      <c r="C36" s="825" t="s">
        <v>98</v>
      </c>
      <c r="D36" s="892" t="s">
        <v>965</v>
      </c>
    </row>
    <row r="37" spans="1:4" ht="14.15" customHeight="1">
      <c r="A37" s="818" t="s">
        <v>972</v>
      </c>
      <c r="B37" s="836">
        <v>5102.4210000000003</v>
      </c>
      <c r="C37" s="836">
        <v>8387.8709999999992</v>
      </c>
      <c r="D37" s="892" t="s">
        <v>966</v>
      </c>
    </row>
    <row r="38" spans="1:4" ht="14.15" customHeight="1">
      <c r="A38" s="222" t="s">
        <v>695</v>
      </c>
      <c r="B38" s="835">
        <v>19566.060000000001</v>
      </c>
      <c r="C38" s="835">
        <v>29434.46</v>
      </c>
      <c r="D38" s="891" t="s">
        <v>785</v>
      </c>
    </row>
    <row r="39" spans="1:4" ht="14.15" customHeight="1">
      <c r="A39" s="818" t="s">
        <v>973</v>
      </c>
      <c r="B39" s="825"/>
      <c r="C39" s="825"/>
      <c r="D39" s="892" t="s">
        <v>967</v>
      </c>
    </row>
    <row r="40" spans="1:4" ht="14.15" customHeight="1">
      <c r="A40" s="818" t="s">
        <v>696</v>
      </c>
      <c r="B40" s="836">
        <v>19554.414000000001</v>
      </c>
      <c r="C40" s="836">
        <v>29421.298999999999</v>
      </c>
      <c r="D40" s="892" t="s">
        <v>772</v>
      </c>
    </row>
    <row r="41" spans="1:4" ht="14.15" customHeight="1">
      <c r="A41" s="818" t="s">
        <v>974</v>
      </c>
      <c r="B41" s="836">
        <v>11.646000000000001</v>
      </c>
      <c r="C41" s="836">
        <v>13.161</v>
      </c>
      <c r="D41" s="892" t="s">
        <v>968</v>
      </c>
    </row>
    <row r="42" spans="1:4" ht="14.15" customHeight="1">
      <c r="A42" s="222" t="s">
        <v>697</v>
      </c>
      <c r="B42" s="824">
        <v>38967.531000000003</v>
      </c>
      <c r="C42" s="824">
        <v>35974.495000000003</v>
      </c>
      <c r="D42" s="893" t="s">
        <v>773</v>
      </c>
    </row>
    <row r="43" spans="1:4" ht="14.15" customHeight="1">
      <c r="A43" s="818" t="s">
        <v>991</v>
      </c>
      <c r="B43" s="836">
        <v>5258.0339999999997</v>
      </c>
      <c r="C43" s="836">
        <v>6242.0510000000004</v>
      </c>
      <c r="D43" s="892" t="s">
        <v>993</v>
      </c>
    </row>
    <row r="44" spans="1:4" ht="13.5" customHeight="1">
      <c r="A44" s="820" t="s">
        <v>992</v>
      </c>
      <c r="B44" s="836">
        <v>28484.674999999999</v>
      </c>
      <c r="C44" s="836">
        <v>24819.012999999999</v>
      </c>
      <c r="D44" s="894" t="s">
        <v>994</v>
      </c>
    </row>
    <row r="45" spans="1:4" ht="14.15" customHeight="1">
      <c r="A45" s="895" t="s">
        <v>698</v>
      </c>
      <c r="B45" s="836">
        <v>28484.674999999999</v>
      </c>
      <c r="C45" s="836">
        <v>24819.012999999999</v>
      </c>
      <c r="D45" s="896" t="s">
        <v>774</v>
      </c>
    </row>
    <row r="46" spans="1:4" ht="14.15" customHeight="1">
      <c r="A46" s="895" t="s">
        <v>776</v>
      </c>
      <c r="B46" s="825" t="s">
        <v>98</v>
      </c>
      <c r="C46" s="825" t="s">
        <v>98</v>
      </c>
      <c r="D46" s="897" t="s">
        <v>786</v>
      </c>
    </row>
    <row r="47" spans="1:4" ht="14.15" customHeight="1">
      <c r="A47" s="895" t="s">
        <v>777</v>
      </c>
      <c r="B47" s="825" t="s">
        <v>98</v>
      </c>
      <c r="C47" s="825" t="s">
        <v>98</v>
      </c>
      <c r="D47" s="896" t="s">
        <v>775</v>
      </c>
    </row>
    <row r="48" spans="1:4" ht="14.15" customHeight="1">
      <c r="A48" s="818" t="s">
        <v>997</v>
      </c>
      <c r="B48" s="836">
        <v>1176.0440000000001</v>
      </c>
      <c r="C48" s="836">
        <v>973.35699999999997</v>
      </c>
      <c r="D48" s="892" t="s">
        <v>995</v>
      </c>
    </row>
    <row r="49" spans="1:4" ht="14.15" customHeight="1">
      <c r="A49" s="818" t="s">
        <v>998</v>
      </c>
      <c r="B49" s="836">
        <v>4048.7779999999998</v>
      </c>
      <c r="C49" s="836">
        <v>3940.0729999999999</v>
      </c>
      <c r="D49" s="892" t="s">
        <v>996</v>
      </c>
    </row>
    <row r="50" spans="1:4" s="17" customFormat="1" ht="21.65" customHeight="1">
      <c r="A50" s="222" t="s">
        <v>699</v>
      </c>
      <c r="B50" s="824">
        <v>5735.78</v>
      </c>
      <c r="C50" s="824">
        <v>5308.085</v>
      </c>
      <c r="D50" s="891" t="s">
        <v>159</v>
      </c>
    </row>
    <row r="51" spans="1:4" s="17" customFormat="1" ht="14.15" customHeight="1">
      <c r="A51" s="222" t="s">
        <v>700</v>
      </c>
      <c r="B51" s="824">
        <v>18426.682000000001</v>
      </c>
      <c r="C51" s="824">
        <v>7200.415</v>
      </c>
      <c r="D51" s="891" t="s">
        <v>209</v>
      </c>
    </row>
    <row r="52" spans="1:4" ht="14.15" customHeight="1">
      <c r="A52" s="222" t="s">
        <v>701</v>
      </c>
      <c r="B52" s="824">
        <v>5697.9690000000001</v>
      </c>
      <c r="C52" s="824">
        <v>5528.8010000000004</v>
      </c>
      <c r="D52" s="891" t="s">
        <v>450</v>
      </c>
    </row>
    <row r="53" spans="1:4" ht="15.5">
      <c r="A53" s="821" t="s">
        <v>999</v>
      </c>
      <c r="B53" s="836">
        <v>500</v>
      </c>
      <c r="C53" s="836">
        <v>500</v>
      </c>
      <c r="D53" s="892" t="s">
        <v>160</v>
      </c>
    </row>
    <row r="54" spans="1:4" ht="16.5">
      <c r="A54" s="821" t="s">
        <v>1000</v>
      </c>
      <c r="B54" s="836">
        <v>5169.7569999999996</v>
      </c>
      <c r="C54" s="836">
        <v>5001.34</v>
      </c>
      <c r="D54" s="892" t="s">
        <v>787</v>
      </c>
    </row>
    <row r="55" spans="1:4" ht="15.5">
      <c r="A55" s="821" t="s">
        <v>1001</v>
      </c>
      <c r="B55" s="836">
        <v>28.212</v>
      </c>
      <c r="C55" s="836">
        <v>27.46</v>
      </c>
      <c r="D55" s="892" t="s">
        <v>325</v>
      </c>
    </row>
    <row r="56" spans="1:4" s="414" customFormat="1" ht="15.5">
      <c r="A56" s="822" t="s">
        <v>1002</v>
      </c>
      <c r="B56" s="838" t="s">
        <v>98</v>
      </c>
      <c r="C56" s="838" t="s">
        <v>98</v>
      </c>
      <c r="D56" s="892" t="s">
        <v>449</v>
      </c>
    </row>
    <row r="57" spans="1:4" s="17" customFormat="1" ht="14.15" customHeight="1">
      <c r="A57" s="823" t="s">
        <v>326</v>
      </c>
      <c r="B57" s="824">
        <v>937.03300000000002</v>
      </c>
      <c r="C57" s="824">
        <v>1684.1690000000001</v>
      </c>
      <c r="D57" s="891" t="s">
        <v>327</v>
      </c>
    </row>
    <row r="58" spans="1:4" ht="13" customHeight="1">
      <c r="A58" s="210"/>
      <c r="B58" s="825"/>
      <c r="C58" s="825"/>
      <c r="D58" s="828"/>
    </row>
    <row r="59" spans="1:4" s="191" customFormat="1" ht="13" customHeight="1">
      <c r="A59" s="120" t="s">
        <v>152</v>
      </c>
      <c r="B59" s="984">
        <v>432144.05200000003</v>
      </c>
      <c r="C59" s="984">
        <v>412800.46499999997</v>
      </c>
      <c r="D59" s="831" t="s">
        <v>381</v>
      </c>
    </row>
    <row r="60" spans="1:4" ht="13" customHeight="1">
      <c r="C60" s="192"/>
      <c r="D60" s="56"/>
    </row>
    <row r="61" spans="1:4" s="617" customFormat="1" ht="13" customHeight="1">
      <c r="C61" s="171"/>
      <c r="D61" s="56"/>
    </row>
    <row r="62" spans="1:4" ht="13" customHeight="1">
      <c r="A62" s="903" t="s">
        <v>788</v>
      </c>
      <c r="B62" s="360"/>
      <c r="C62" s="4"/>
      <c r="D62" s="908" t="s">
        <v>789</v>
      </c>
    </row>
    <row r="63" spans="1:4" s="617" customFormat="1" ht="13" customHeight="1">
      <c r="A63" s="623" t="s">
        <v>250</v>
      </c>
      <c r="B63" s="623"/>
      <c r="C63" s="4"/>
      <c r="D63" s="19"/>
    </row>
    <row r="64" spans="1:4" s="58" customFormat="1" ht="13" customHeight="1">
      <c r="A64" s="174" t="s">
        <v>778</v>
      </c>
      <c r="B64" s="174"/>
      <c r="C64" s="620"/>
      <c r="D64" s="378" t="s">
        <v>215</v>
      </c>
    </row>
    <row r="65" spans="1:4" s="339" customFormat="1" ht="12.75" customHeight="1">
      <c r="A65" s="121"/>
      <c r="B65" s="121"/>
      <c r="C65" s="21"/>
      <c r="D65" s="362"/>
    </row>
    <row r="66" spans="1:4" s="19" customFormat="1" ht="12.75" customHeight="1">
      <c r="A66" s="121"/>
      <c r="B66" s="121"/>
      <c r="C66" s="21"/>
      <c r="D66" s="362"/>
    </row>
    <row r="67" spans="1:4" ht="12.75" customHeight="1">
      <c r="A67" s="121"/>
      <c r="B67" s="121"/>
    </row>
    <row r="68" spans="1:4" ht="12.75" customHeight="1">
      <c r="A68" s="121"/>
      <c r="B68" s="121"/>
    </row>
    <row r="69" spans="1:4" ht="12.75" customHeight="1">
      <c r="A69" s="121"/>
      <c r="B69" s="121"/>
    </row>
    <row r="70" spans="1:4" ht="12.75" customHeight="1">
      <c r="A70" s="121"/>
      <c r="B70" s="121"/>
    </row>
    <row r="71" spans="1:4">
      <c r="A71" s="121"/>
      <c r="B71" s="121"/>
    </row>
    <row r="72" spans="1:4">
      <c r="A72" s="121"/>
      <c r="B72" s="121"/>
    </row>
    <row r="73" spans="1:4">
      <c r="A73" s="121"/>
      <c r="B73" s="121"/>
    </row>
    <row r="74" spans="1:4">
      <c r="A74" s="121"/>
      <c r="B74" s="121"/>
    </row>
    <row r="75" spans="1:4">
      <c r="A75" s="121"/>
      <c r="B75" s="121"/>
    </row>
    <row r="76" spans="1:4">
      <c r="A76" s="121"/>
      <c r="B76" s="121"/>
    </row>
    <row r="77" spans="1:4">
      <c r="A77" s="121"/>
      <c r="B77" s="121"/>
    </row>
    <row r="78" spans="1:4">
      <c r="A78" s="121"/>
      <c r="B78" s="121"/>
    </row>
    <row r="79" spans="1:4">
      <c r="A79" s="121"/>
      <c r="B79" s="121"/>
    </row>
    <row r="80" spans="1:4">
      <c r="A80" s="121"/>
      <c r="B80" s="121"/>
    </row>
    <row r="81" spans="1:2">
      <c r="A81" s="121"/>
      <c r="B81" s="121"/>
    </row>
    <row r="82" spans="1:2">
      <c r="A82" s="121"/>
      <c r="B82" s="121"/>
    </row>
    <row r="83" spans="1:2">
      <c r="A83" s="121"/>
      <c r="B83" s="121"/>
    </row>
    <row r="84" spans="1:2">
      <c r="A84" s="121"/>
      <c r="B84" s="121"/>
    </row>
    <row r="85" spans="1:2">
      <c r="A85" s="121"/>
      <c r="B85" s="121"/>
    </row>
    <row r="86" spans="1:2">
      <c r="A86" s="121"/>
      <c r="B86" s="121"/>
    </row>
    <row r="87" spans="1:2">
      <c r="A87" s="121"/>
      <c r="B87" s="121"/>
    </row>
    <row r="88" spans="1:2">
      <c r="A88" s="121"/>
      <c r="B88" s="121"/>
    </row>
    <row r="89" spans="1:2">
      <c r="A89" s="121"/>
      <c r="B89" s="121"/>
    </row>
    <row r="90" spans="1:2">
      <c r="A90" s="121"/>
      <c r="B90" s="121"/>
    </row>
    <row r="91" spans="1:2">
      <c r="A91" s="121"/>
      <c r="B91" s="121"/>
    </row>
    <row r="92" spans="1:2">
      <c r="A92" s="121"/>
      <c r="B92" s="121"/>
    </row>
    <row r="93" spans="1:2">
      <c r="A93" s="121"/>
      <c r="B93" s="121"/>
    </row>
    <row r="94" spans="1:2">
      <c r="A94" s="121"/>
      <c r="B94" s="121"/>
    </row>
    <row r="95" spans="1:2">
      <c r="A95" s="121"/>
      <c r="B95" s="121"/>
    </row>
    <row r="96" spans="1:2">
      <c r="A96" s="121"/>
      <c r="B96" s="121"/>
    </row>
    <row r="97" spans="1:2">
      <c r="A97" s="121"/>
      <c r="B97" s="121"/>
    </row>
    <row r="98" spans="1:2">
      <c r="A98" s="121"/>
      <c r="B98" s="121"/>
    </row>
    <row r="99" spans="1:2">
      <c r="A99" s="121"/>
      <c r="B99" s="121"/>
    </row>
    <row r="100" spans="1:2">
      <c r="A100" s="121"/>
      <c r="B100" s="121"/>
    </row>
    <row r="101" spans="1:2">
      <c r="A101" s="121"/>
      <c r="B101" s="121"/>
    </row>
    <row r="102" spans="1:2">
      <c r="A102" s="121"/>
      <c r="B102" s="121"/>
    </row>
    <row r="103" spans="1:2">
      <c r="A103" s="121"/>
      <c r="B103" s="121"/>
    </row>
    <row r="104" spans="1:2">
      <c r="A104" s="121"/>
      <c r="B104" s="121"/>
    </row>
    <row r="105" spans="1:2">
      <c r="A105" s="121"/>
      <c r="B105" s="121"/>
    </row>
    <row r="106" spans="1:2">
      <c r="A106" s="121"/>
      <c r="B106" s="121"/>
    </row>
  </sheetData>
  <phoneticPr fontId="0" type="noConversion"/>
  <pageMargins left="0.59055118110236227" right="0.59055118110236227" top="0.98425196850393704" bottom="0.78740157480314965" header="0.51181102362204722" footer="0.51181102362204722"/>
  <pageSetup paperSize="9" scale="75" orientation="portrait" r:id="rId1"/>
  <headerFooter alignWithMargins="0"/>
</worksheet>
</file>

<file path=xl/worksheets/sheet4.xml><?xml version="1.0" encoding="utf-8"?>
<worksheet xmlns="http://schemas.openxmlformats.org/spreadsheetml/2006/main" xmlns:r="http://schemas.openxmlformats.org/officeDocument/2006/relationships">
  <sheetPr syncVertical="1" syncRef="A11">
    <tabColor rgb="FF03B5CD"/>
  </sheetPr>
  <dimension ref="A1:I82"/>
  <sheetViews>
    <sheetView showGridLines="0" view="pageLayout" topLeftCell="A11" workbookViewId="0">
      <selection activeCell="B12" sqref="B12"/>
    </sheetView>
  </sheetViews>
  <sheetFormatPr baseColWidth="10" defaultColWidth="9.58203125" defaultRowHeight="13"/>
  <cols>
    <col min="1" max="1" width="32.58203125" style="47" customWidth="1"/>
    <col min="2" max="2" width="9.58203125" style="679" customWidth="1"/>
    <col min="3" max="3" width="9.58203125" style="45" customWidth="1"/>
    <col min="4" max="5" width="9.58203125" style="47" customWidth="1"/>
    <col min="6" max="6" width="9.58203125" style="362" customWidth="1"/>
    <col min="7" max="7" width="41.5" style="63" customWidth="1"/>
    <col min="8" max="8" width="6.58203125" style="392" customWidth="1"/>
    <col min="9" max="256" width="9.58203125" style="47"/>
    <col min="257" max="257" width="32.58203125" style="47" customWidth="1"/>
    <col min="258" max="262" width="9.58203125" style="47" customWidth="1"/>
    <col min="263" max="263" width="32.58203125" style="47" customWidth="1"/>
    <col min="264" max="264" width="6.58203125" style="47" customWidth="1"/>
    <col min="265" max="512" width="9.58203125" style="47"/>
    <col min="513" max="513" width="32.58203125" style="47" customWidth="1"/>
    <col min="514" max="518" width="9.58203125" style="47" customWidth="1"/>
    <col min="519" max="519" width="32.58203125" style="47" customWidth="1"/>
    <col min="520" max="520" width="6.58203125" style="47" customWidth="1"/>
    <col min="521" max="768" width="9.58203125" style="47"/>
    <col min="769" max="769" width="32.58203125" style="47" customWidth="1"/>
    <col min="770" max="774" width="9.58203125" style="47" customWidth="1"/>
    <col min="775" max="775" width="32.58203125" style="47" customWidth="1"/>
    <col min="776" max="776" width="6.58203125" style="47" customWidth="1"/>
    <col min="777" max="1024" width="9.58203125" style="47"/>
    <col min="1025" max="1025" width="32.58203125" style="47" customWidth="1"/>
    <col min="1026" max="1030" width="9.58203125" style="47" customWidth="1"/>
    <col min="1031" max="1031" width="32.58203125" style="47" customWidth="1"/>
    <col min="1032" max="1032" width="6.58203125" style="47" customWidth="1"/>
    <col min="1033" max="1280" width="9.58203125" style="47"/>
    <col min="1281" max="1281" width="32.58203125" style="47" customWidth="1"/>
    <col min="1282" max="1286" width="9.58203125" style="47" customWidth="1"/>
    <col min="1287" max="1287" width="32.58203125" style="47" customWidth="1"/>
    <col min="1288" max="1288" width="6.58203125" style="47" customWidth="1"/>
    <col min="1289" max="1536" width="9.58203125" style="47"/>
    <col min="1537" max="1537" width="32.58203125" style="47" customWidth="1"/>
    <col min="1538" max="1542" width="9.58203125" style="47" customWidth="1"/>
    <col min="1543" max="1543" width="32.58203125" style="47" customWidth="1"/>
    <col min="1544" max="1544" width="6.58203125" style="47" customWidth="1"/>
    <col min="1545" max="1792" width="9.58203125" style="47"/>
    <col min="1793" max="1793" width="32.58203125" style="47" customWidth="1"/>
    <col min="1794" max="1798" width="9.58203125" style="47" customWidth="1"/>
    <col min="1799" max="1799" width="32.58203125" style="47" customWidth="1"/>
    <col min="1800" max="1800" width="6.58203125" style="47" customWidth="1"/>
    <col min="1801" max="2048" width="9.58203125" style="47"/>
    <col min="2049" max="2049" width="32.58203125" style="47" customWidth="1"/>
    <col min="2050" max="2054" width="9.58203125" style="47" customWidth="1"/>
    <col min="2055" max="2055" width="32.58203125" style="47" customWidth="1"/>
    <col min="2056" max="2056" width="6.58203125" style="47" customWidth="1"/>
    <col min="2057" max="2304" width="9.58203125" style="47"/>
    <col min="2305" max="2305" width="32.58203125" style="47" customWidth="1"/>
    <col min="2306" max="2310" width="9.58203125" style="47" customWidth="1"/>
    <col min="2311" max="2311" width="32.58203125" style="47" customWidth="1"/>
    <col min="2312" max="2312" width="6.58203125" style="47" customWidth="1"/>
    <col min="2313" max="2560" width="9.58203125" style="47"/>
    <col min="2561" max="2561" width="32.58203125" style="47" customWidth="1"/>
    <col min="2562" max="2566" width="9.58203125" style="47" customWidth="1"/>
    <col min="2567" max="2567" width="32.58203125" style="47" customWidth="1"/>
    <col min="2568" max="2568" width="6.58203125" style="47" customWidth="1"/>
    <col min="2569" max="2816" width="9.58203125" style="47"/>
    <col min="2817" max="2817" width="32.58203125" style="47" customWidth="1"/>
    <col min="2818" max="2822" width="9.58203125" style="47" customWidth="1"/>
    <col min="2823" max="2823" width="32.58203125" style="47" customWidth="1"/>
    <col min="2824" max="2824" width="6.58203125" style="47" customWidth="1"/>
    <col min="2825" max="3072" width="9.58203125" style="47"/>
    <col min="3073" max="3073" width="32.58203125" style="47" customWidth="1"/>
    <col min="3074" max="3078" width="9.58203125" style="47" customWidth="1"/>
    <col min="3079" max="3079" width="32.58203125" style="47" customWidth="1"/>
    <col min="3080" max="3080" width="6.58203125" style="47" customWidth="1"/>
    <col min="3081" max="3328" width="9.58203125" style="47"/>
    <col min="3329" max="3329" width="32.58203125" style="47" customWidth="1"/>
    <col min="3330" max="3334" width="9.58203125" style="47" customWidth="1"/>
    <col min="3335" max="3335" width="32.58203125" style="47" customWidth="1"/>
    <col min="3336" max="3336" width="6.58203125" style="47" customWidth="1"/>
    <col min="3337" max="3584" width="9.58203125" style="47"/>
    <col min="3585" max="3585" width="32.58203125" style="47" customWidth="1"/>
    <col min="3586" max="3590" width="9.58203125" style="47" customWidth="1"/>
    <col min="3591" max="3591" width="32.58203125" style="47" customWidth="1"/>
    <col min="3592" max="3592" width="6.58203125" style="47" customWidth="1"/>
    <col min="3593" max="3840" width="9.58203125" style="47"/>
    <col min="3841" max="3841" width="32.58203125" style="47" customWidth="1"/>
    <col min="3842" max="3846" width="9.58203125" style="47" customWidth="1"/>
    <col min="3847" max="3847" width="32.58203125" style="47" customWidth="1"/>
    <col min="3848" max="3848" width="6.58203125" style="47" customWidth="1"/>
    <col min="3849" max="4096" width="9.58203125" style="47"/>
    <col min="4097" max="4097" width="32.58203125" style="47" customWidth="1"/>
    <col min="4098" max="4102" width="9.58203125" style="47" customWidth="1"/>
    <col min="4103" max="4103" width="32.58203125" style="47" customWidth="1"/>
    <col min="4104" max="4104" width="6.58203125" style="47" customWidth="1"/>
    <col min="4105" max="4352" width="9.58203125" style="47"/>
    <col min="4353" max="4353" width="32.58203125" style="47" customWidth="1"/>
    <col min="4354" max="4358" width="9.58203125" style="47" customWidth="1"/>
    <col min="4359" max="4359" width="32.58203125" style="47" customWidth="1"/>
    <col min="4360" max="4360" width="6.58203125" style="47" customWidth="1"/>
    <col min="4361" max="4608" width="9.58203125" style="47"/>
    <col min="4609" max="4609" width="32.58203125" style="47" customWidth="1"/>
    <col min="4610" max="4614" width="9.58203125" style="47" customWidth="1"/>
    <col min="4615" max="4615" width="32.58203125" style="47" customWidth="1"/>
    <col min="4616" max="4616" width="6.58203125" style="47" customWidth="1"/>
    <col min="4617" max="4864" width="9.58203125" style="47"/>
    <col min="4865" max="4865" width="32.58203125" style="47" customWidth="1"/>
    <col min="4866" max="4870" width="9.58203125" style="47" customWidth="1"/>
    <col min="4871" max="4871" width="32.58203125" style="47" customWidth="1"/>
    <col min="4872" max="4872" width="6.58203125" style="47" customWidth="1"/>
    <col min="4873" max="5120" width="9.58203125" style="47"/>
    <col min="5121" max="5121" width="32.58203125" style="47" customWidth="1"/>
    <col min="5122" max="5126" width="9.58203125" style="47" customWidth="1"/>
    <col min="5127" max="5127" width="32.58203125" style="47" customWidth="1"/>
    <col min="5128" max="5128" width="6.58203125" style="47" customWidth="1"/>
    <col min="5129" max="5376" width="9.58203125" style="47"/>
    <col min="5377" max="5377" width="32.58203125" style="47" customWidth="1"/>
    <col min="5378" max="5382" width="9.58203125" style="47" customWidth="1"/>
    <col min="5383" max="5383" width="32.58203125" style="47" customWidth="1"/>
    <col min="5384" max="5384" width="6.58203125" style="47" customWidth="1"/>
    <col min="5385" max="5632" width="9.58203125" style="47"/>
    <col min="5633" max="5633" width="32.58203125" style="47" customWidth="1"/>
    <col min="5634" max="5638" width="9.58203125" style="47" customWidth="1"/>
    <col min="5639" max="5639" width="32.58203125" style="47" customWidth="1"/>
    <col min="5640" max="5640" width="6.58203125" style="47" customWidth="1"/>
    <col min="5641" max="5888" width="9.58203125" style="47"/>
    <col min="5889" max="5889" width="32.58203125" style="47" customWidth="1"/>
    <col min="5890" max="5894" width="9.58203125" style="47" customWidth="1"/>
    <col min="5895" max="5895" width="32.58203125" style="47" customWidth="1"/>
    <col min="5896" max="5896" width="6.58203125" style="47" customWidth="1"/>
    <col min="5897" max="6144" width="9.58203125" style="47"/>
    <col min="6145" max="6145" width="32.58203125" style="47" customWidth="1"/>
    <col min="6146" max="6150" width="9.58203125" style="47" customWidth="1"/>
    <col min="6151" max="6151" width="32.58203125" style="47" customWidth="1"/>
    <col min="6152" max="6152" width="6.58203125" style="47" customWidth="1"/>
    <col min="6153" max="6400" width="9.58203125" style="47"/>
    <col min="6401" max="6401" width="32.58203125" style="47" customWidth="1"/>
    <col min="6402" max="6406" width="9.58203125" style="47" customWidth="1"/>
    <col min="6407" max="6407" width="32.58203125" style="47" customWidth="1"/>
    <col min="6408" max="6408" width="6.58203125" style="47" customWidth="1"/>
    <col min="6409" max="6656" width="9.58203125" style="47"/>
    <col min="6657" max="6657" width="32.58203125" style="47" customWidth="1"/>
    <col min="6658" max="6662" width="9.58203125" style="47" customWidth="1"/>
    <col min="6663" max="6663" width="32.58203125" style="47" customWidth="1"/>
    <col min="6664" max="6664" width="6.58203125" style="47" customWidth="1"/>
    <col min="6665" max="6912" width="9.58203125" style="47"/>
    <col min="6913" max="6913" width="32.58203125" style="47" customWidth="1"/>
    <col min="6914" max="6918" width="9.58203125" style="47" customWidth="1"/>
    <col min="6919" max="6919" width="32.58203125" style="47" customWidth="1"/>
    <col min="6920" max="6920" width="6.58203125" style="47" customWidth="1"/>
    <col min="6921" max="7168" width="9.58203125" style="47"/>
    <col min="7169" max="7169" width="32.58203125" style="47" customWidth="1"/>
    <col min="7170" max="7174" width="9.58203125" style="47" customWidth="1"/>
    <col min="7175" max="7175" width="32.58203125" style="47" customWidth="1"/>
    <col min="7176" max="7176" width="6.58203125" style="47" customWidth="1"/>
    <col min="7177" max="7424" width="9.58203125" style="47"/>
    <col min="7425" max="7425" width="32.58203125" style="47" customWidth="1"/>
    <col min="7426" max="7430" width="9.58203125" style="47" customWidth="1"/>
    <col min="7431" max="7431" width="32.58203125" style="47" customWidth="1"/>
    <col min="7432" max="7432" width="6.58203125" style="47" customWidth="1"/>
    <col min="7433" max="7680" width="9.58203125" style="47"/>
    <col min="7681" max="7681" width="32.58203125" style="47" customWidth="1"/>
    <col min="7682" max="7686" width="9.58203125" style="47" customWidth="1"/>
    <col min="7687" max="7687" width="32.58203125" style="47" customWidth="1"/>
    <col min="7688" max="7688" width="6.58203125" style="47" customWidth="1"/>
    <col min="7689" max="7936" width="9.58203125" style="47"/>
    <col min="7937" max="7937" width="32.58203125" style="47" customWidth="1"/>
    <col min="7938" max="7942" width="9.58203125" style="47" customWidth="1"/>
    <col min="7943" max="7943" width="32.58203125" style="47" customWidth="1"/>
    <col min="7944" max="7944" width="6.58203125" style="47" customWidth="1"/>
    <col min="7945" max="8192" width="9.58203125" style="47"/>
    <col min="8193" max="8193" width="32.58203125" style="47" customWidth="1"/>
    <col min="8194" max="8198" width="9.58203125" style="47" customWidth="1"/>
    <col min="8199" max="8199" width="32.58203125" style="47" customWidth="1"/>
    <col min="8200" max="8200" width="6.58203125" style="47" customWidth="1"/>
    <col min="8201" max="8448" width="9.58203125" style="47"/>
    <col min="8449" max="8449" width="32.58203125" style="47" customWidth="1"/>
    <col min="8450" max="8454" width="9.58203125" style="47" customWidth="1"/>
    <col min="8455" max="8455" width="32.58203125" style="47" customWidth="1"/>
    <col min="8456" max="8456" width="6.58203125" style="47" customWidth="1"/>
    <col min="8457" max="8704" width="9.58203125" style="47"/>
    <col min="8705" max="8705" width="32.58203125" style="47" customWidth="1"/>
    <col min="8706" max="8710" width="9.58203125" style="47" customWidth="1"/>
    <col min="8711" max="8711" width="32.58203125" style="47" customWidth="1"/>
    <col min="8712" max="8712" width="6.58203125" style="47" customWidth="1"/>
    <col min="8713" max="8960" width="9.58203125" style="47"/>
    <col min="8961" max="8961" width="32.58203125" style="47" customWidth="1"/>
    <col min="8962" max="8966" width="9.58203125" style="47" customWidth="1"/>
    <col min="8967" max="8967" width="32.58203125" style="47" customWidth="1"/>
    <col min="8968" max="8968" width="6.58203125" style="47" customWidth="1"/>
    <col min="8969" max="9216" width="9.58203125" style="47"/>
    <col min="9217" max="9217" width="32.58203125" style="47" customWidth="1"/>
    <col min="9218" max="9222" width="9.58203125" style="47" customWidth="1"/>
    <col min="9223" max="9223" width="32.58203125" style="47" customWidth="1"/>
    <col min="9224" max="9224" width="6.58203125" style="47" customWidth="1"/>
    <col min="9225" max="9472" width="9.58203125" style="47"/>
    <col min="9473" max="9473" width="32.58203125" style="47" customWidth="1"/>
    <col min="9474" max="9478" width="9.58203125" style="47" customWidth="1"/>
    <col min="9479" max="9479" width="32.58203125" style="47" customWidth="1"/>
    <col min="9480" max="9480" width="6.58203125" style="47" customWidth="1"/>
    <col min="9481" max="9728" width="9.58203125" style="47"/>
    <col min="9729" max="9729" width="32.58203125" style="47" customWidth="1"/>
    <col min="9730" max="9734" width="9.58203125" style="47" customWidth="1"/>
    <col min="9735" max="9735" width="32.58203125" style="47" customWidth="1"/>
    <col min="9736" max="9736" width="6.58203125" style="47" customWidth="1"/>
    <col min="9737" max="9984" width="9.58203125" style="47"/>
    <col min="9985" max="9985" width="32.58203125" style="47" customWidth="1"/>
    <col min="9986" max="9990" width="9.58203125" style="47" customWidth="1"/>
    <col min="9991" max="9991" width="32.58203125" style="47" customWidth="1"/>
    <col min="9992" max="9992" width="6.58203125" style="47" customWidth="1"/>
    <col min="9993" max="10240" width="9.58203125" style="47"/>
    <col min="10241" max="10241" width="32.58203125" style="47" customWidth="1"/>
    <col min="10242" max="10246" width="9.58203125" style="47" customWidth="1"/>
    <col min="10247" max="10247" width="32.58203125" style="47" customWidth="1"/>
    <col min="10248" max="10248" width="6.58203125" style="47" customWidth="1"/>
    <col min="10249" max="10496" width="9.58203125" style="47"/>
    <col min="10497" max="10497" width="32.58203125" style="47" customWidth="1"/>
    <col min="10498" max="10502" width="9.58203125" style="47" customWidth="1"/>
    <col min="10503" max="10503" width="32.58203125" style="47" customWidth="1"/>
    <col min="10504" max="10504" width="6.58203125" style="47" customWidth="1"/>
    <col min="10505" max="10752" width="9.58203125" style="47"/>
    <col min="10753" max="10753" width="32.58203125" style="47" customWidth="1"/>
    <col min="10754" max="10758" width="9.58203125" style="47" customWidth="1"/>
    <col min="10759" max="10759" width="32.58203125" style="47" customWidth="1"/>
    <col min="10760" max="10760" width="6.58203125" style="47" customWidth="1"/>
    <col min="10761" max="11008" width="9.58203125" style="47"/>
    <col min="11009" max="11009" width="32.58203125" style="47" customWidth="1"/>
    <col min="11010" max="11014" width="9.58203125" style="47" customWidth="1"/>
    <col min="11015" max="11015" width="32.58203125" style="47" customWidth="1"/>
    <col min="11016" max="11016" width="6.58203125" style="47" customWidth="1"/>
    <col min="11017" max="11264" width="9.58203125" style="47"/>
    <col min="11265" max="11265" width="32.58203125" style="47" customWidth="1"/>
    <col min="11266" max="11270" width="9.58203125" style="47" customWidth="1"/>
    <col min="11271" max="11271" width="32.58203125" style="47" customWidth="1"/>
    <col min="11272" max="11272" width="6.58203125" style="47" customWidth="1"/>
    <col min="11273" max="11520" width="9.58203125" style="47"/>
    <col min="11521" max="11521" width="32.58203125" style="47" customWidth="1"/>
    <col min="11522" max="11526" width="9.58203125" style="47" customWidth="1"/>
    <col min="11527" max="11527" width="32.58203125" style="47" customWidth="1"/>
    <col min="11528" max="11528" width="6.58203125" style="47" customWidth="1"/>
    <col min="11529" max="11776" width="9.58203125" style="47"/>
    <col min="11777" max="11777" width="32.58203125" style="47" customWidth="1"/>
    <col min="11778" max="11782" width="9.58203125" style="47" customWidth="1"/>
    <col min="11783" max="11783" width="32.58203125" style="47" customWidth="1"/>
    <col min="11784" max="11784" width="6.58203125" style="47" customWidth="1"/>
    <col min="11785" max="12032" width="9.58203125" style="47"/>
    <col min="12033" max="12033" width="32.58203125" style="47" customWidth="1"/>
    <col min="12034" max="12038" width="9.58203125" style="47" customWidth="1"/>
    <col min="12039" max="12039" width="32.58203125" style="47" customWidth="1"/>
    <col min="12040" max="12040" width="6.58203125" style="47" customWidth="1"/>
    <col min="12041" max="12288" width="9.58203125" style="47"/>
    <col min="12289" max="12289" width="32.58203125" style="47" customWidth="1"/>
    <col min="12290" max="12294" width="9.58203125" style="47" customWidth="1"/>
    <col min="12295" max="12295" width="32.58203125" style="47" customWidth="1"/>
    <col min="12296" max="12296" width="6.58203125" style="47" customWidth="1"/>
    <col min="12297" max="12544" width="9.58203125" style="47"/>
    <col min="12545" max="12545" width="32.58203125" style="47" customWidth="1"/>
    <col min="12546" max="12550" width="9.58203125" style="47" customWidth="1"/>
    <col min="12551" max="12551" width="32.58203125" style="47" customWidth="1"/>
    <col min="12552" max="12552" width="6.58203125" style="47" customWidth="1"/>
    <col min="12553" max="12800" width="9.58203125" style="47"/>
    <col min="12801" max="12801" width="32.58203125" style="47" customWidth="1"/>
    <col min="12802" max="12806" width="9.58203125" style="47" customWidth="1"/>
    <col min="12807" max="12807" width="32.58203125" style="47" customWidth="1"/>
    <col min="12808" max="12808" width="6.58203125" style="47" customWidth="1"/>
    <col min="12809" max="13056" width="9.58203125" style="47"/>
    <col min="13057" max="13057" width="32.58203125" style="47" customWidth="1"/>
    <col min="13058" max="13062" width="9.58203125" style="47" customWidth="1"/>
    <col min="13063" max="13063" width="32.58203125" style="47" customWidth="1"/>
    <col min="13064" max="13064" width="6.58203125" style="47" customWidth="1"/>
    <col min="13065" max="13312" width="9.58203125" style="47"/>
    <col min="13313" max="13313" width="32.58203125" style="47" customWidth="1"/>
    <col min="13314" max="13318" width="9.58203125" style="47" customWidth="1"/>
    <col min="13319" max="13319" width="32.58203125" style="47" customWidth="1"/>
    <col min="13320" max="13320" width="6.58203125" style="47" customWidth="1"/>
    <col min="13321" max="13568" width="9.58203125" style="47"/>
    <col min="13569" max="13569" width="32.58203125" style="47" customWidth="1"/>
    <col min="13570" max="13574" width="9.58203125" style="47" customWidth="1"/>
    <col min="13575" max="13575" width="32.58203125" style="47" customWidth="1"/>
    <col min="13576" max="13576" width="6.58203125" style="47" customWidth="1"/>
    <col min="13577" max="13824" width="9.58203125" style="47"/>
    <col min="13825" max="13825" width="32.58203125" style="47" customWidth="1"/>
    <col min="13826" max="13830" width="9.58203125" style="47" customWidth="1"/>
    <col min="13831" max="13831" width="32.58203125" style="47" customWidth="1"/>
    <col min="13832" max="13832" width="6.58203125" style="47" customWidth="1"/>
    <col min="13833" max="14080" width="9.58203125" style="47"/>
    <col min="14081" max="14081" width="32.58203125" style="47" customWidth="1"/>
    <col min="14082" max="14086" width="9.58203125" style="47" customWidth="1"/>
    <col min="14087" max="14087" width="32.58203125" style="47" customWidth="1"/>
    <col min="14088" max="14088" width="6.58203125" style="47" customWidth="1"/>
    <col min="14089" max="14336" width="9.58203125" style="47"/>
    <col min="14337" max="14337" width="32.58203125" style="47" customWidth="1"/>
    <col min="14338" max="14342" width="9.58203125" style="47" customWidth="1"/>
    <col min="14343" max="14343" width="32.58203125" style="47" customWidth="1"/>
    <col min="14344" max="14344" width="6.58203125" style="47" customWidth="1"/>
    <col min="14345" max="14592" width="9.58203125" style="47"/>
    <col min="14593" max="14593" width="32.58203125" style="47" customWidth="1"/>
    <col min="14594" max="14598" width="9.58203125" style="47" customWidth="1"/>
    <col min="14599" max="14599" width="32.58203125" style="47" customWidth="1"/>
    <col min="14600" max="14600" width="6.58203125" style="47" customWidth="1"/>
    <col min="14601" max="14848" width="9.58203125" style="47"/>
    <col min="14849" max="14849" width="32.58203125" style="47" customWidth="1"/>
    <col min="14850" max="14854" width="9.58203125" style="47" customWidth="1"/>
    <col min="14855" max="14855" width="32.58203125" style="47" customWidth="1"/>
    <col min="14856" max="14856" width="6.58203125" style="47" customWidth="1"/>
    <col min="14857" max="15104" width="9.58203125" style="47"/>
    <col min="15105" max="15105" width="32.58203125" style="47" customWidth="1"/>
    <col min="15106" max="15110" width="9.58203125" style="47" customWidth="1"/>
    <col min="15111" max="15111" width="32.58203125" style="47" customWidth="1"/>
    <col min="15112" max="15112" width="6.58203125" style="47" customWidth="1"/>
    <col min="15113" max="15360" width="9.58203125" style="47"/>
    <col min="15361" max="15361" width="32.58203125" style="47" customWidth="1"/>
    <col min="15362" max="15366" width="9.58203125" style="47" customWidth="1"/>
    <col min="15367" max="15367" width="32.58203125" style="47" customWidth="1"/>
    <col min="15368" max="15368" width="6.58203125" style="47" customWidth="1"/>
    <col min="15369" max="15616" width="9.58203125" style="47"/>
    <col min="15617" max="15617" width="32.58203125" style="47" customWidth="1"/>
    <col min="15618" max="15622" width="9.58203125" style="47" customWidth="1"/>
    <col min="15623" max="15623" width="32.58203125" style="47" customWidth="1"/>
    <col min="15624" max="15624" width="6.58203125" style="47" customWidth="1"/>
    <col min="15625" max="15872" width="9.58203125" style="47"/>
    <col min="15873" max="15873" width="32.58203125" style="47" customWidth="1"/>
    <col min="15874" max="15878" width="9.58203125" style="47" customWidth="1"/>
    <col min="15879" max="15879" width="32.58203125" style="47" customWidth="1"/>
    <col min="15880" max="15880" width="6.58203125" style="47" customWidth="1"/>
    <col min="15881" max="16128" width="9.58203125" style="47"/>
    <col min="16129" max="16129" width="32.58203125" style="47" customWidth="1"/>
    <col min="16130" max="16134" width="9.58203125" style="47" customWidth="1"/>
    <col min="16135" max="16135" width="32.58203125" style="47" customWidth="1"/>
    <col min="16136" max="16136" width="6.58203125" style="47" customWidth="1"/>
    <col min="16137" max="16384" width="9.58203125" style="47"/>
  </cols>
  <sheetData>
    <row r="1" spans="1:8" ht="28.5" customHeight="1">
      <c r="A1" s="7" t="s">
        <v>213</v>
      </c>
      <c r="B1" s="669"/>
      <c r="C1" s="6"/>
      <c r="D1" s="1"/>
      <c r="E1" s="1"/>
      <c r="F1" s="1"/>
      <c r="G1" s="136" t="s">
        <v>111</v>
      </c>
    </row>
    <row r="2" spans="1:8" s="1" customFormat="1" ht="19.5" customHeight="1">
      <c r="A2" s="246"/>
      <c r="B2" s="670"/>
      <c r="C2" s="42"/>
      <c r="D2" s="41"/>
      <c r="E2" s="41"/>
      <c r="F2" s="362"/>
      <c r="G2" s="63"/>
      <c r="H2" s="393"/>
    </row>
    <row r="3" spans="1:8" s="41" customFormat="1" ht="20.25" customHeight="1">
      <c r="A3" s="1021" t="s">
        <v>151</v>
      </c>
      <c r="B3" s="1021"/>
      <c r="C3" s="1021"/>
      <c r="D3" s="1021"/>
      <c r="E3" s="1022" t="s">
        <v>484</v>
      </c>
      <c r="F3" s="1022"/>
      <c r="G3" s="1022"/>
      <c r="H3" s="370"/>
    </row>
    <row r="4" spans="1:8" s="1" customFormat="1" ht="19.5" customHeight="1">
      <c r="A4" s="574"/>
      <c r="B4" s="671"/>
      <c r="C4" s="301"/>
      <c r="D4" s="301"/>
      <c r="E4" s="583"/>
      <c r="F4" s="583"/>
      <c r="G4" s="575"/>
      <c r="H4" s="393"/>
    </row>
    <row r="5" spans="1:8" s="1" customFormat="1">
      <c r="A5" s="41"/>
      <c r="B5" s="672"/>
      <c r="C5" s="107"/>
      <c r="D5" s="107"/>
      <c r="E5" s="107"/>
      <c r="F5" s="107"/>
      <c r="G5" s="137"/>
      <c r="H5" s="393"/>
    </row>
    <row r="6" spans="1:8" s="41" customFormat="1" ht="19" customHeight="1">
      <c r="A6" s="10" t="s">
        <v>110</v>
      </c>
      <c r="B6" s="492" t="s">
        <v>702</v>
      </c>
      <c r="C6" s="492" t="s">
        <v>703</v>
      </c>
      <c r="D6" s="841">
        <v>2019</v>
      </c>
      <c r="E6" s="493">
        <v>2018</v>
      </c>
      <c r="F6" s="493">
        <v>2017</v>
      </c>
      <c r="G6" s="138" t="s">
        <v>31</v>
      </c>
      <c r="H6" s="370"/>
    </row>
    <row r="7" spans="1:8" s="41" customFormat="1" ht="19" customHeight="1">
      <c r="A7" s="44" t="s">
        <v>174</v>
      </c>
      <c r="F7" s="396"/>
      <c r="G7" s="138" t="s">
        <v>32</v>
      </c>
      <c r="H7" s="370"/>
    </row>
    <row r="8" spans="1:8" s="41" customFormat="1" ht="16.5" customHeight="1">
      <c r="A8" s="17"/>
      <c r="D8" s="584"/>
      <c r="E8" s="584"/>
      <c r="F8" s="815"/>
      <c r="G8" s="139"/>
      <c r="H8" s="370"/>
    </row>
    <row r="9" spans="1:8" s="41" customFormat="1" ht="20.149999999999999" customHeight="1">
      <c r="A9" s="585" t="s">
        <v>216</v>
      </c>
      <c r="B9" s="674">
        <v>320111.37058664003</v>
      </c>
      <c r="C9" s="674">
        <v>300625.84073040006</v>
      </c>
      <c r="D9" s="674">
        <v>250226.60382003002</v>
      </c>
      <c r="E9" s="321">
        <v>233602.01476481001</v>
      </c>
      <c r="F9" s="321">
        <v>218838.02597331</v>
      </c>
      <c r="G9" s="586" t="s">
        <v>218</v>
      </c>
      <c r="H9" s="370"/>
    </row>
    <row r="10" spans="1:8" s="41" customFormat="1" ht="20.149999999999999" customHeight="1">
      <c r="A10" s="587" t="s">
        <v>269</v>
      </c>
      <c r="B10" s="675">
        <v>337710.57558664004</v>
      </c>
      <c r="C10" s="675">
        <v>319282.16873040004</v>
      </c>
      <c r="D10" s="675">
        <v>266771.07482003001</v>
      </c>
      <c r="E10" s="485">
        <v>248477.84176481</v>
      </c>
      <c r="F10" s="531">
        <v>231783.65197330998</v>
      </c>
      <c r="G10" s="588" t="s">
        <v>400</v>
      </c>
      <c r="H10" s="392"/>
    </row>
    <row r="11" spans="1:8" s="41" customFormat="1" ht="20.149999999999999" customHeight="1">
      <c r="A11" s="587" t="s">
        <v>270</v>
      </c>
      <c r="B11" s="675">
        <v>17599.204999999998</v>
      </c>
      <c r="C11" s="675">
        <v>18656.327999999998</v>
      </c>
      <c r="D11" s="675">
        <v>16544.470999999998</v>
      </c>
      <c r="E11" s="485">
        <v>14875.826999999999</v>
      </c>
      <c r="F11" s="531">
        <v>12945.626</v>
      </c>
      <c r="G11" s="589" t="s">
        <v>401</v>
      </c>
      <c r="H11" s="392"/>
    </row>
    <row r="12" spans="1:8" ht="20.149999999999999" customHeight="1">
      <c r="A12" s="587"/>
      <c r="B12" s="675"/>
      <c r="C12" s="679"/>
      <c r="D12" s="679"/>
      <c r="E12" s="679"/>
      <c r="F12" s="679"/>
      <c r="G12" s="589"/>
      <c r="H12" s="370"/>
    </row>
    <row r="13" spans="1:8" ht="20.149999999999999" customHeight="1">
      <c r="A13" s="590" t="s">
        <v>217</v>
      </c>
      <c r="B13" s="694">
        <v>766721.39407258015</v>
      </c>
      <c r="C13" s="674">
        <v>718756.44782396988</v>
      </c>
      <c r="D13" s="687">
        <v>661598.46049947001</v>
      </c>
      <c r="E13" s="356">
        <v>625094.78716069006</v>
      </c>
      <c r="F13" s="321">
        <v>592186.31057897001</v>
      </c>
      <c r="G13" s="591" t="s">
        <v>219</v>
      </c>
      <c r="H13" s="370"/>
    </row>
    <row r="14" spans="1:8" s="41" customFormat="1" ht="20.149999999999999" customHeight="1">
      <c r="A14" s="352" t="s">
        <v>328</v>
      </c>
      <c r="B14" s="675">
        <v>2750.8011568200004</v>
      </c>
      <c r="C14" s="675">
        <v>2839.6607803500001</v>
      </c>
      <c r="D14" s="485">
        <v>2283.2103486900005</v>
      </c>
      <c r="E14" s="485">
        <v>2064.4878567699998</v>
      </c>
      <c r="F14" s="531">
        <v>1870.4502052199998</v>
      </c>
      <c r="G14" s="319" t="s">
        <v>271</v>
      </c>
      <c r="H14" s="357"/>
    </row>
    <row r="15" spans="1:8" s="41" customFormat="1" ht="20.149999999999999" customHeight="1">
      <c r="A15" s="345" t="s">
        <v>329</v>
      </c>
      <c r="B15" s="675">
        <v>698720.07000000007</v>
      </c>
      <c r="C15" s="675">
        <v>649280.65999999992</v>
      </c>
      <c r="D15" s="485">
        <v>587190.76799999992</v>
      </c>
      <c r="E15" s="531">
        <v>560727.85900000005</v>
      </c>
      <c r="F15" s="531">
        <v>534348.89199999999</v>
      </c>
      <c r="G15" s="319" t="s">
        <v>1005</v>
      </c>
      <c r="H15" s="357"/>
    </row>
    <row r="16" spans="1:8" ht="20.149999999999999" customHeight="1">
      <c r="A16" s="345" t="s">
        <v>331</v>
      </c>
      <c r="B16" s="675">
        <v>65250.522915759997</v>
      </c>
      <c r="C16" s="675">
        <v>66636.127043619999</v>
      </c>
      <c r="D16" s="485">
        <v>72124.482150780008</v>
      </c>
      <c r="E16" s="485">
        <v>62302.440303920004</v>
      </c>
      <c r="F16" s="531">
        <v>55966.968373750002</v>
      </c>
      <c r="G16" s="412" t="s">
        <v>272</v>
      </c>
      <c r="H16" s="357"/>
    </row>
    <row r="17" spans="1:9" ht="20.149999999999999" customHeight="1">
      <c r="A17" s="352"/>
      <c r="B17" s="675"/>
      <c r="C17" s="679"/>
      <c r="D17" s="679"/>
      <c r="E17" s="392"/>
      <c r="F17" s="392"/>
      <c r="G17" s="298"/>
      <c r="H17" s="357"/>
    </row>
    <row r="18" spans="1:9" ht="22.9" customHeight="1">
      <c r="A18" s="335" t="s">
        <v>283</v>
      </c>
      <c r="B18" s="694">
        <v>1086832.7646592201</v>
      </c>
      <c r="C18" s="674">
        <v>1019382.2885543699</v>
      </c>
      <c r="D18" s="674">
        <v>911825.0643195</v>
      </c>
      <c r="E18" s="321">
        <v>858696.80192550004</v>
      </c>
      <c r="F18" s="321">
        <v>811024.33655228</v>
      </c>
      <c r="G18" s="300" t="s">
        <v>284</v>
      </c>
      <c r="H18" s="321"/>
      <c r="I18" s="547"/>
    </row>
    <row r="19" spans="1:9" ht="20.149999999999999" customHeight="1">
      <c r="A19" s="809" t="s">
        <v>790</v>
      </c>
      <c r="B19" s="674">
        <v>174154.90079770816</v>
      </c>
      <c r="C19" s="674">
        <v>169372.22009722673</v>
      </c>
      <c r="D19" s="674">
        <v>166521.83205079776</v>
      </c>
      <c r="E19" s="321">
        <v>159190.73591544462</v>
      </c>
      <c r="F19" s="321">
        <v>153879.32161749058</v>
      </c>
      <c r="G19" s="586" t="s">
        <v>791</v>
      </c>
      <c r="H19" s="357"/>
      <c r="I19" s="547"/>
    </row>
    <row r="20" spans="1:9" ht="20.149999999999999" customHeight="1">
      <c r="A20" s="345" t="s">
        <v>273</v>
      </c>
      <c r="B20" s="675">
        <v>174154.90079770816</v>
      </c>
      <c r="C20" s="675">
        <v>169372.22009722673</v>
      </c>
      <c r="D20" s="675">
        <v>166521.83205079776</v>
      </c>
      <c r="E20" s="485">
        <v>159190.73591544462</v>
      </c>
      <c r="F20" s="531">
        <v>153879.32161749058</v>
      </c>
      <c r="G20" s="298" t="s">
        <v>278</v>
      </c>
      <c r="H20" s="357"/>
    </row>
    <row r="21" spans="1:9" s="41" customFormat="1" ht="20.149999999999999" customHeight="1">
      <c r="A21" s="352"/>
      <c r="B21" s="675"/>
      <c r="D21" s="677"/>
      <c r="E21" s="396"/>
      <c r="F21" s="396"/>
      <c r="G21" s="298"/>
      <c r="H21" s="321"/>
    </row>
    <row r="22" spans="1:9" ht="20.149999999999999" customHeight="1">
      <c r="A22" s="335" t="s">
        <v>254</v>
      </c>
      <c r="B22" s="694">
        <v>1260987.6654569283</v>
      </c>
      <c r="C22" s="674">
        <v>1188754.5086515967</v>
      </c>
      <c r="D22" s="674">
        <v>1078346.8963702978</v>
      </c>
      <c r="E22" s="321">
        <v>1017887.5378409447</v>
      </c>
      <c r="F22" s="321">
        <v>964903.65816977061</v>
      </c>
      <c r="G22" s="300" t="s">
        <v>255</v>
      </c>
      <c r="H22" s="321"/>
    </row>
    <row r="23" spans="1:9" ht="20.149999999999999" customHeight="1">
      <c r="A23" s="585" t="s">
        <v>253</v>
      </c>
      <c r="B23" s="674">
        <v>299781.52279701445</v>
      </c>
      <c r="C23" s="674">
        <v>296363.62435287231</v>
      </c>
      <c r="D23" s="678">
        <v>292171.35878318944</v>
      </c>
      <c r="E23" s="356">
        <v>302736.73133563297</v>
      </c>
      <c r="F23" s="356">
        <v>304193.61858430156</v>
      </c>
      <c r="G23" s="591" t="s">
        <v>256</v>
      </c>
      <c r="H23" s="357"/>
    </row>
    <row r="24" spans="1:9" ht="20.149999999999999" customHeight="1">
      <c r="A24" s="592" t="s">
        <v>274</v>
      </c>
      <c r="B24" s="675"/>
      <c r="C24" s="679"/>
      <c r="D24" s="679"/>
      <c r="E24" s="392"/>
      <c r="F24" s="392"/>
      <c r="G24" s="593" t="s">
        <v>279</v>
      </c>
      <c r="H24" s="357"/>
    </row>
    <row r="25" spans="1:9" ht="20.149999999999999" customHeight="1">
      <c r="A25" s="592" t="s">
        <v>747</v>
      </c>
      <c r="B25" s="675">
        <v>136468.40087915579</v>
      </c>
      <c r="C25" s="675">
        <v>135608.98480983172</v>
      </c>
      <c r="D25" s="675">
        <v>149875.64883833966</v>
      </c>
      <c r="E25" s="485">
        <v>161105.94476429795</v>
      </c>
      <c r="F25" s="531">
        <v>155757.95478582726</v>
      </c>
      <c r="G25" s="593" t="s">
        <v>751</v>
      </c>
      <c r="H25" s="357"/>
    </row>
    <row r="26" spans="1:9" s="41" customFormat="1" ht="20.149999999999999" customHeight="1">
      <c r="A26" s="345" t="s">
        <v>275</v>
      </c>
      <c r="B26" s="675">
        <v>71892.807436011615</v>
      </c>
      <c r="C26" s="675">
        <v>63928.645385287935</v>
      </c>
      <c r="D26" s="675">
        <v>54608.815230289729</v>
      </c>
      <c r="E26" s="485">
        <v>56507.497623361494</v>
      </c>
      <c r="F26" s="531">
        <v>60642.399984049211</v>
      </c>
      <c r="G26" s="298" t="s">
        <v>280</v>
      </c>
      <c r="H26" s="357"/>
    </row>
    <row r="27" spans="1:9" s="41" customFormat="1" ht="20.149999999999999" customHeight="1">
      <c r="A27" s="345" t="s">
        <v>394</v>
      </c>
      <c r="B27" s="675">
        <v>41895.358783633565</v>
      </c>
      <c r="C27" s="675">
        <v>39764.066807996831</v>
      </c>
      <c r="D27" s="675">
        <v>42044.158462836393</v>
      </c>
      <c r="E27" s="485">
        <v>37396.807858206164</v>
      </c>
      <c r="F27" s="531">
        <v>41051.021554672079</v>
      </c>
      <c r="G27" s="298" t="s">
        <v>392</v>
      </c>
      <c r="H27" s="357"/>
    </row>
    <row r="28" spans="1:9" s="41" customFormat="1" ht="20.149999999999999" customHeight="1">
      <c r="A28" s="345" t="s">
        <v>276</v>
      </c>
      <c r="B28" s="675">
        <v>10382.585000000001</v>
      </c>
      <c r="C28" s="675">
        <v>12819.081</v>
      </c>
      <c r="D28" s="676">
        <v>5605.4340000000002</v>
      </c>
      <c r="E28" s="485">
        <v>6951.2110000000002</v>
      </c>
      <c r="F28" s="531">
        <v>9913.3760000000002</v>
      </c>
      <c r="G28" s="298" t="s">
        <v>676</v>
      </c>
      <c r="H28" s="357"/>
    </row>
    <row r="29" spans="1:9" ht="20.149999999999999" customHeight="1">
      <c r="A29" s="592" t="s">
        <v>277</v>
      </c>
      <c r="B29" s="675"/>
      <c r="C29" s="679"/>
      <c r="D29" s="679"/>
      <c r="E29" s="392"/>
      <c r="F29" s="531"/>
      <c r="G29" s="298" t="s">
        <v>281</v>
      </c>
      <c r="H29" s="357"/>
    </row>
    <row r="30" spans="1:9" s="41" customFormat="1" ht="20.149999999999999" customHeight="1">
      <c r="A30" s="592" t="s">
        <v>748</v>
      </c>
      <c r="B30" s="675">
        <v>28914.900478883425</v>
      </c>
      <c r="C30" s="675">
        <v>29632.005056594819</v>
      </c>
      <c r="D30" s="675">
        <v>28631.363352513683</v>
      </c>
      <c r="E30" s="485">
        <v>27789.280658627395</v>
      </c>
      <c r="F30" s="531">
        <v>22524.303445233054</v>
      </c>
      <c r="G30" s="298" t="s">
        <v>752</v>
      </c>
      <c r="H30" s="357"/>
    </row>
    <row r="31" spans="1:9" s="41" customFormat="1" ht="20.149999999999999" customHeight="1">
      <c r="A31" s="345" t="s">
        <v>749</v>
      </c>
      <c r="B31" s="675">
        <v>7818.4679476099991</v>
      </c>
      <c r="C31" s="675">
        <v>6887.4183742210007</v>
      </c>
      <c r="D31" s="675">
        <v>8262.1750638400008</v>
      </c>
      <c r="E31" s="485">
        <v>9886.8876990499994</v>
      </c>
      <c r="F31" s="531">
        <v>8626.6951738699991</v>
      </c>
      <c r="G31" s="298" t="s">
        <v>282</v>
      </c>
      <c r="H31" s="357"/>
    </row>
    <row r="32" spans="1:9" s="41" customFormat="1" ht="20.149999999999999" customHeight="1">
      <c r="A32" s="345" t="s">
        <v>750</v>
      </c>
      <c r="B32" s="675">
        <v>2409.0022717200336</v>
      </c>
      <c r="C32" s="675">
        <v>7723.4229189400212</v>
      </c>
      <c r="D32" s="723">
        <v>3143.7638353699876</v>
      </c>
      <c r="E32" s="485">
        <v>3099.10173208997</v>
      </c>
      <c r="F32" s="531">
        <v>5677.867640649958</v>
      </c>
      <c r="G32" s="298" t="s">
        <v>393</v>
      </c>
      <c r="H32" s="370"/>
    </row>
    <row r="33" spans="1:8" s="41" customFormat="1" ht="20.149999999999999" customHeight="1">
      <c r="A33" s="335" t="s">
        <v>240</v>
      </c>
      <c r="B33" s="694">
        <v>1560769.1882539429</v>
      </c>
      <c r="C33" s="674">
        <v>1485118.1330044691</v>
      </c>
      <c r="D33" s="670">
        <v>1370518.2551534872</v>
      </c>
      <c r="E33" s="321">
        <v>1320624.2691765777</v>
      </c>
      <c r="F33" s="321">
        <v>1269097.2767540722</v>
      </c>
      <c r="G33" s="300" t="s">
        <v>241</v>
      </c>
      <c r="H33" s="370"/>
    </row>
    <row r="34" spans="1:8" s="41" customFormat="1" ht="13" customHeight="1">
      <c r="A34" s="335"/>
      <c r="B34" s="674"/>
      <c r="C34" s="321"/>
      <c r="D34" s="321"/>
      <c r="E34" s="321"/>
      <c r="F34" s="321"/>
      <c r="G34" s="300"/>
      <c r="H34" s="370"/>
    </row>
    <row r="35" spans="1:8" s="41" customFormat="1" ht="13" customHeight="1">
      <c r="A35" s="335"/>
      <c r="B35" s="674"/>
      <c r="C35" s="321"/>
      <c r="D35" s="321"/>
      <c r="E35" s="321"/>
      <c r="F35" s="321"/>
      <c r="G35" s="300"/>
      <c r="H35" s="370"/>
    </row>
    <row r="36" spans="1:8" s="41" customFormat="1" ht="13" customHeight="1">
      <c r="A36" s="335"/>
      <c r="B36" s="674"/>
      <c r="C36" s="321"/>
      <c r="D36" s="321"/>
      <c r="E36" s="321"/>
      <c r="F36" s="321"/>
      <c r="G36" s="300"/>
      <c r="H36" s="370"/>
    </row>
    <row r="37" spans="1:8" s="41" customFormat="1" ht="13" customHeight="1">
      <c r="A37" s="335"/>
      <c r="B37" s="674"/>
      <c r="C37" s="321"/>
      <c r="D37" s="321"/>
      <c r="E37" s="321"/>
      <c r="F37" s="321"/>
      <c r="G37" s="300"/>
      <c r="H37" s="370"/>
    </row>
    <row r="38" spans="1:8" s="41" customFormat="1" ht="13" customHeight="1">
      <c r="A38" s="335"/>
      <c r="B38" s="674"/>
      <c r="C38" s="321"/>
      <c r="D38" s="321"/>
      <c r="E38" s="321"/>
      <c r="F38" s="321"/>
      <c r="G38" s="300"/>
      <c r="H38" s="370"/>
    </row>
    <row r="39" spans="1:8" s="41" customFormat="1" ht="13" customHeight="1">
      <c r="A39" s="335"/>
      <c r="B39" s="674"/>
      <c r="C39" s="321"/>
      <c r="D39" s="321"/>
      <c r="E39" s="321"/>
      <c r="F39" s="321"/>
      <c r="G39" s="300"/>
      <c r="H39" s="370"/>
    </row>
    <row r="40" spans="1:8" s="41" customFormat="1" ht="13" customHeight="1">
      <c r="A40" s="335"/>
      <c r="B40" s="674"/>
      <c r="C40" s="321"/>
      <c r="D40" s="321"/>
      <c r="E40" s="321"/>
      <c r="F40" s="321"/>
      <c r="G40" s="300"/>
      <c r="H40" s="370"/>
    </row>
    <row r="41" spans="1:8" s="41" customFormat="1" ht="13" customHeight="1">
      <c r="A41" s="335"/>
      <c r="B41" s="674"/>
      <c r="C41" s="321"/>
      <c r="D41" s="321"/>
      <c r="E41" s="321"/>
      <c r="F41" s="321"/>
      <c r="G41" s="300"/>
      <c r="H41" s="370"/>
    </row>
    <row r="42" spans="1:8" s="41" customFormat="1" ht="13" customHeight="1">
      <c r="A42" s="335"/>
      <c r="B42" s="674"/>
      <c r="C42" s="321"/>
      <c r="D42" s="321"/>
      <c r="E42" s="321"/>
      <c r="F42" s="321"/>
      <c r="G42" s="300"/>
      <c r="H42" s="370"/>
    </row>
    <row r="43" spans="1:8" s="41" customFormat="1" ht="13" customHeight="1">
      <c r="A43" s="335"/>
      <c r="B43" s="674"/>
      <c r="C43" s="321"/>
      <c r="D43" s="321"/>
      <c r="E43" s="321"/>
      <c r="F43" s="321"/>
      <c r="G43" s="300"/>
      <c r="H43" s="370"/>
    </row>
    <row r="44" spans="1:8" s="41" customFormat="1" ht="13" customHeight="1">
      <c r="A44" s="335"/>
      <c r="B44" s="674"/>
      <c r="C44" s="321"/>
      <c r="D44" s="321"/>
      <c r="E44" s="321"/>
      <c r="F44" s="321"/>
      <c r="G44" s="300"/>
      <c r="H44" s="370"/>
    </row>
    <row r="45" spans="1:8" s="41" customFormat="1" ht="13" customHeight="1">
      <c r="A45" s="335"/>
      <c r="B45" s="674"/>
      <c r="C45" s="321"/>
      <c r="D45" s="321"/>
      <c r="E45" s="321"/>
      <c r="F45" s="321"/>
      <c r="G45" s="300"/>
      <c r="H45" s="370"/>
    </row>
    <row r="46" spans="1:8" s="41" customFormat="1" ht="13" customHeight="1">
      <c r="A46" s="335"/>
      <c r="B46" s="674"/>
      <c r="C46" s="321"/>
      <c r="D46" s="321"/>
      <c r="E46" s="321"/>
      <c r="F46" s="321"/>
      <c r="G46" s="300"/>
      <c r="H46" s="370"/>
    </row>
    <row r="47" spans="1:8" s="41" customFormat="1" ht="16.5" customHeight="1">
      <c r="A47" s="746"/>
      <c r="B47" s="679"/>
      <c r="C47" s="45"/>
      <c r="D47" s="47"/>
      <c r="E47" s="47"/>
      <c r="F47" s="362"/>
      <c r="G47" s="63"/>
      <c r="H47" s="370"/>
    </row>
    <row r="48" spans="1:8" ht="13" customHeight="1">
      <c r="A48" s="747"/>
      <c r="B48" s="680"/>
      <c r="C48" s="52"/>
      <c r="D48" s="52"/>
      <c r="E48" s="52"/>
      <c r="F48" s="52"/>
      <c r="H48" s="370"/>
    </row>
    <row r="49" spans="1:8" ht="13" customHeight="1">
      <c r="A49" s="19" t="s">
        <v>221</v>
      </c>
      <c r="B49" s="681"/>
      <c r="C49" s="594"/>
      <c r="D49" s="362"/>
      <c r="E49" s="362"/>
      <c r="G49" s="50"/>
      <c r="H49" s="370"/>
    </row>
    <row r="50" spans="1:8" ht="13" customHeight="1">
      <c r="A50" s="320" t="s">
        <v>220</v>
      </c>
      <c r="B50" s="681"/>
      <c r="C50" s="594"/>
      <c r="D50" s="362"/>
      <c r="E50" s="362"/>
      <c r="F50" s="41"/>
      <c r="G50" s="399" t="s">
        <v>402</v>
      </c>
    </row>
    <row r="51" spans="1:8" s="320" customFormat="1" ht="13" customHeight="1">
      <c r="A51" s="320" t="s">
        <v>389</v>
      </c>
      <c r="B51" s="682"/>
      <c r="C51" s="317"/>
      <c r="D51" s="317"/>
      <c r="E51" s="317"/>
      <c r="F51" s="1023" t="s">
        <v>792</v>
      </c>
      <c r="G51" s="1024"/>
      <c r="H51" s="392"/>
    </row>
    <row r="52" spans="1:8">
      <c r="A52" s="320" t="s">
        <v>390</v>
      </c>
      <c r="G52" s="595" t="s">
        <v>391</v>
      </c>
    </row>
    <row r="53" spans="1:8" ht="13" customHeight="1">
      <c r="A53" s="13" t="s">
        <v>214</v>
      </c>
      <c r="B53" s="667"/>
      <c r="C53" s="4"/>
      <c r="E53" s="362"/>
      <c r="G53" s="138" t="s">
        <v>215</v>
      </c>
      <c r="H53" s="394"/>
    </row>
    <row r="54" spans="1:8" ht="2.25" customHeight="1">
      <c r="A54" s="16"/>
      <c r="H54" s="394"/>
    </row>
    <row r="55" spans="1:8" ht="16.5" customHeight="1">
      <c r="A55" s="46"/>
      <c r="B55" s="683"/>
      <c r="C55" s="108"/>
      <c r="D55" s="362"/>
      <c r="E55" s="362"/>
    </row>
    <row r="56" spans="1:8" ht="16.5" customHeight="1">
      <c r="B56" s="667"/>
      <c r="C56" s="4"/>
      <c r="D56" s="362"/>
      <c r="E56" s="362"/>
    </row>
    <row r="57" spans="1:8" ht="16.5" customHeight="1"/>
    <row r="58" spans="1:8" s="41" customFormat="1" ht="16.5" customHeight="1">
      <c r="A58" s="362"/>
      <c r="B58" s="679"/>
      <c r="C58" s="45"/>
      <c r="D58" s="47"/>
      <c r="E58" s="47"/>
      <c r="F58" s="362"/>
      <c r="G58" s="63"/>
      <c r="H58" s="392"/>
    </row>
    <row r="59" spans="1:8" s="41" customFormat="1" ht="16.5" customHeight="1">
      <c r="A59" s="47"/>
      <c r="B59" s="667"/>
      <c r="C59" s="4"/>
      <c r="D59" s="362"/>
      <c r="E59" s="362"/>
      <c r="F59" s="362"/>
      <c r="G59" s="63"/>
      <c r="H59" s="392"/>
    </row>
    <row r="60" spans="1:8" s="41" customFormat="1" ht="16.5" customHeight="1">
      <c r="A60" s="47"/>
      <c r="B60" s="667"/>
      <c r="C60" s="4"/>
      <c r="D60" s="362"/>
      <c r="E60" s="362"/>
      <c r="F60" s="362"/>
      <c r="G60" s="63"/>
      <c r="H60" s="370"/>
    </row>
    <row r="61" spans="1:8" ht="16.5" customHeight="1">
      <c r="B61" s="667"/>
      <c r="C61" s="4"/>
      <c r="D61" s="362"/>
      <c r="E61" s="362"/>
      <c r="H61" s="370"/>
    </row>
    <row r="62" spans="1:8" ht="16.5" customHeight="1">
      <c r="A62" s="362"/>
      <c r="B62" s="667"/>
      <c r="C62" s="4"/>
      <c r="D62" s="362"/>
      <c r="E62" s="362"/>
      <c r="H62" s="370"/>
    </row>
    <row r="63" spans="1:8" s="41" customFormat="1" ht="16.5" customHeight="1">
      <c r="A63" s="362"/>
      <c r="B63" s="667"/>
      <c r="C63" s="4"/>
      <c r="D63" s="362"/>
      <c r="E63" s="362"/>
      <c r="F63" s="362"/>
      <c r="G63" s="63"/>
      <c r="H63" s="392"/>
    </row>
    <row r="64" spans="1:8" ht="16.5" customHeight="1">
      <c r="A64" s="362"/>
      <c r="B64" s="667"/>
      <c r="C64" s="4"/>
      <c r="D64" s="362"/>
      <c r="E64" s="362"/>
    </row>
    <row r="65" spans="1:8" ht="16.5" customHeight="1">
      <c r="A65" s="362"/>
      <c r="B65" s="667"/>
      <c r="C65" s="4"/>
      <c r="D65" s="362"/>
      <c r="E65" s="362"/>
      <c r="H65" s="370"/>
    </row>
    <row r="66" spans="1:8" ht="16.5" customHeight="1">
      <c r="A66" s="362"/>
      <c r="B66" s="667"/>
      <c r="C66" s="4"/>
      <c r="D66" s="362"/>
      <c r="E66" s="362"/>
    </row>
    <row r="67" spans="1:8" s="41" customFormat="1" ht="16.5" customHeight="1">
      <c r="A67" s="362"/>
      <c r="B67" s="667"/>
      <c r="C67" s="4"/>
      <c r="D67" s="362"/>
      <c r="E67" s="362"/>
      <c r="F67" s="362"/>
      <c r="G67" s="63"/>
      <c r="H67" s="392"/>
    </row>
    <row r="68" spans="1:8" ht="16.5" customHeight="1">
      <c r="A68" s="362"/>
      <c r="B68" s="667"/>
      <c r="C68" s="4"/>
      <c r="D68" s="362"/>
      <c r="E68" s="362"/>
    </row>
    <row r="69" spans="1:8" ht="16.5" customHeight="1">
      <c r="A69" s="362"/>
      <c r="B69" s="667"/>
      <c r="C69" s="4"/>
      <c r="D69" s="362"/>
      <c r="E69" s="362"/>
      <c r="H69" s="370"/>
    </row>
    <row r="70" spans="1:8" ht="16.5" customHeight="1">
      <c r="A70" s="362"/>
    </row>
    <row r="71" spans="1:8" s="17" customFormat="1" ht="16.5" customHeight="1">
      <c r="A71" s="47"/>
      <c r="B71" s="679"/>
      <c r="C71" s="45"/>
      <c r="D71" s="47"/>
      <c r="E71" s="47"/>
      <c r="F71" s="362"/>
      <c r="G71" s="63"/>
      <c r="H71" s="392"/>
    </row>
    <row r="72" spans="1:8" s="17" customFormat="1" ht="16.5" customHeight="1">
      <c r="A72" s="47"/>
      <c r="B72" s="679"/>
      <c r="C72" s="45"/>
      <c r="D72" s="47"/>
      <c r="E72" s="47"/>
      <c r="F72" s="362"/>
      <c r="G72" s="63"/>
      <c r="H72" s="392"/>
    </row>
    <row r="73" spans="1:8" s="19" customFormat="1" ht="16.5" customHeight="1">
      <c r="A73" s="47"/>
      <c r="B73" s="679"/>
      <c r="C73" s="45"/>
      <c r="D73" s="47"/>
      <c r="E73" s="47"/>
      <c r="F73" s="362"/>
      <c r="G73" s="63"/>
      <c r="H73" s="49"/>
    </row>
    <row r="74" spans="1:8" ht="16.5" customHeight="1">
      <c r="H74" s="49"/>
    </row>
    <row r="75" spans="1:8" ht="16.5" customHeight="1">
      <c r="H75" s="5"/>
    </row>
    <row r="76" spans="1:8" ht="16.5" customHeight="1"/>
    <row r="77" spans="1:8" ht="16.5" customHeight="1"/>
    <row r="78" spans="1:8" ht="16.5" customHeight="1"/>
    <row r="79" spans="1:8" ht="16.5" customHeight="1"/>
    <row r="80" spans="1:8" s="19" customFormat="1" ht="16.5" customHeight="1">
      <c r="A80" s="47"/>
      <c r="B80" s="679"/>
      <c r="C80" s="45"/>
      <c r="D80" s="47"/>
      <c r="E80" s="47"/>
      <c r="F80" s="362"/>
      <c r="G80" s="63"/>
      <c r="H80" s="392"/>
    </row>
    <row r="81" spans="8:8" ht="16.5" customHeight="1"/>
    <row r="82" spans="8:8">
      <c r="H82" s="5"/>
    </row>
  </sheetData>
  <mergeCells count="3">
    <mergeCell ref="A3:D3"/>
    <mergeCell ref="E3:G3"/>
    <mergeCell ref="F51:G51"/>
  </mergeCells>
  <conditionalFormatting sqref="G23 A23 A19 G19 A9:A13 G9:G13">
    <cfRule type="cellIs" dxfId="1" priority="1" stopIfTrue="1" operator="lessThan">
      <formula>0</formula>
    </cfRule>
  </conditionalFormatting>
  <printOptions gridLinesSet="0"/>
  <pageMargins left="0.59055118110236227" right="0.59055118110236227" top="0.98425196850393704" bottom="0.78740157480314965" header="0.51181102362204722" footer="0.51181102362204722"/>
  <pageSetup paperSize="9" scale="75" orientation="portrait" r:id="rId1"/>
  <headerFooter alignWithMargins="0"/>
</worksheet>
</file>

<file path=xl/worksheets/sheet5.xml><?xml version="1.0" encoding="utf-8"?>
<worksheet xmlns="http://schemas.openxmlformats.org/spreadsheetml/2006/main" xmlns:r="http://schemas.openxmlformats.org/officeDocument/2006/relationships">
  <sheetPr>
    <tabColor rgb="FF03B5CD"/>
  </sheetPr>
  <dimension ref="A1:H55"/>
  <sheetViews>
    <sheetView showGridLines="0" view="pageLayout" topLeftCell="A25" workbookViewId="0">
      <selection activeCell="B11" sqref="B11"/>
    </sheetView>
  </sheetViews>
  <sheetFormatPr baseColWidth="10" defaultColWidth="11" defaultRowHeight="13"/>
  <cols>
    <col min="1" max="1" width="32.58203125" style="362" customWidth="1"/>
    <col min="2" max="2" width="9.33203125" style="634" customWidth="1"/>
    <col min="3" max="6" width="9.33203125" style="362" customWidth="1"/>
    <col min="7" max="7" width="35.58203125" style="362" customWidth="1"/>
    <col min="8" max="8" width="16.25" style="362" customWidth="1"/>
    <col min="9" max="16384" width="11" style="362"/>
  </cols>
  <sheetData>
    <row r="1" spans="1:8" s="1" customFormat="1" ht="24.75" customHeight="1">
      <c r="A1" s="7" t="s">
        <v>213</v>
      </c>
      <c r="B1" s="669"/>
      <c r="C1" s="6"/>
      <c r="G1" s="136" t="s">
        <v>111</v>
      </c>
    </row>
    <row r="2" spans="1:8" s="41" customFormat="1" ht="19" customHeight="1">
      <c r="A2" s="246"/>
      <c r="B2" s="670"/>
      <c r="C2" s="42"/>
      <c r="F2" s="362"/>
      <c r="G2" s="63"/>
    </row>
    <row r="3" spans="1:8" s="1" customFormat="1" ht="20.25" customHeight="1">
      <c r="A3" s="1021" t="s">
        <v>194</v>
      </c>
      <c r="B3" s="1021"/>
      <c r="C3" s="1021"/>
      <c r="D3" s="1021"/>
      <c r="E3" s="1022" t="s">
        <v>485</v>
      </c>
      <c r="F3" s="1022"/>
      <c r="G3" s="1022"/>
    </row>
    <row r="4" spans="1:8" s="41" customFormat="1" ht="19" customHeight="1">
      <c r="A4" s="1021"/>
      <c r="B4" s="1021"/>
      <c r="C4" s="1021"/>
      <c r="D4" s="1021"/>
      <c r="E4" s="51"/>
      <c r="F4" s="51"/>
      <c r="G4" s="364"/>
    </row>
    <row r="5" spans="1:8" s="41" customFormat="1" ht="19" customHeight="1">
      <c r="B5" s="672"/>
      <c r="C5" s="107"/>
      <c r="D5" s="107"/>
      <c r="E5" s="107"/>
      <c r="F5" s="107"/>
      <c r="G5" s="137"/>
    </row>
    <row r="6" spans="1:8" s="41" customFormat="1" ht="16.5" customHeight="1">
      <c r="A6" s="10" t="s">
        <v>110</v>
      </c>
      <c r="B6" s="842" t="s">
        <v>702</v>
      </c>
      <c r="C6" s="748" t="s">
        <v>703</v>
      </c>
      <c r="D6" s="748">
        <v>2019</v>
      </c>
      <c r="E6" s="748">
        <v>2018</v>
      </c>
      <c r="F6" s="748">
        <v>2017</v>
      </c>
      <c r="G6" s="138" t="s">
        <v>31</v>
      </c>
    </row>
    <row r="7" spans="1:8" s="41" customFormat="1" ht="13" customHeight="1">
      <c r="A7" s="44" t="s">
        <v>174</v>
      </c>
      <c r="D7" s="673"/>
      <c r="F7" s="396"/>
      <c r="G7" s="138" t="s">
        <v>32</v>
      </c>
    </row>
    <row r="8" spans="1:8" s="41" customFormat="1" ht="12.75" customHeight="1">
      <c r="A8" s="44"/>
      <c r="D8" s="673"/>
      <c r="F8" s="396"/>
      <c r="G8" s="139"/>
    </row>
    <row r="9" spans="1:8" s="316" customFormat="1" ht="14">
      <c r="A9" s="296"/>
      <c r="D9" s="686"/>
      <c r="F9" s="397"/>
    </row>
    <row r="10" spans="1:8" s="47" customFormat="1" ht="20.149999999999999" customHeight="1">
      <c r="A10" s="295" t="s">
        <v>246</v>
      </c>
      <c r="B10" s="727">
        <v>478707.73615438881</v>
      </c>
      <c r="C10" s="684">
        <v>440051.7731493258</v>
      </c>
      <c r="D10" s="684">
        <v>409217.96073589282</v>
      </c>
      <c r="E10" s="356">
        <v>397896.01275437279</v>
      </c>
      <c r="F10" s="356">
        <v>370652.95197702281</v>
      </c>
      <c r="G10" s="436" t="s">
        <v>184</v>
      </c>
      <c r="H10" s="440"/>
    </row>
    <row r="11" spans="1:8" s="47" customFormat="1" ht="20.149999999999999" customHeight="1">
      <c r="A11" s="335" t="s">
        <v>176</v>
      </c>
      <c r="B11" s="727">
        <v>455117.25254419504</v>
      </c>
      <c r="C11" s="684">
        <v>416610.4508855351</v>
      </c>
      <c r="D11" s="685">
        <v>391416.27350808488</v>
      </c>
      <c r="E11" s="370">
        <v>385119.22421538003</v>
      </c>
      <c r="F11" s="370">
        <v>359874.67290122679</v>
      </c>
      <c r="G11" s="300" t="s">
        <v>197</v>
      </c>
      <c r="H11" s="410"/>
    </row>
    <row r="12" spans="1:8" s="41" customFormat="1" ht="20.149999999999999" customHeight="1">
      <c r="A12" s="349" t="s">
        <v>177</v>
      </c>
      <c r="B12" s="531">
        <v>447892.11254419509</v>
      </c>
      <c r="C12" s="531">
        <v>408264.51688553509</v>
      </c>
      <c r="D12" s="531">
        <v>385976.45750808489</v>
      </c>
      <c r="E12" s="531">
        <v>381926.58421538002</v>
      </c>
      <c r="F12" s="531">
        <v>356625.49990122678</v>
      </c>
      <c r="G12" s="428" t="s">
        <v>793</v>
      </c>
      <c r="H12" s="404"/>
    </row>
    <row r="13" spans="1:8" s="47" customFormat="1" ht="20.149999999999999" customHeight="1">
      <c r="A13" s="349" t="s">
        <v>178</v>
      </c>
      <c r="B13" s="531">
        <v>7225.14</v>
      </c>
      <c r="C13" s="531">
        <v>8345.9340000000029</v>
      </c>
      <c r="D13" s="531">
        <v>5439.8159999999998</v>
      </c>
      <c r="E13" s="531">
        <v>3192.64</v>
      </c>
      <c r="F13" s="531">
        <v>3249.1729999999998</v>
      </c>
      <c r="G13" s="428" t="s">
        <v>794</v>
      </c>
      <c r="H13" s="404"/>
    </row>
    <row r="14" spans="1:8" s="47" customFormat="1" ht="20.149999999999999" customHeight="1">
      <c r="A14" s="346" t="s">
        <v>169</v>
      </c>
      <c r="B14" s="727">
        <v>22004.873975572438</v>
      </c>
      <c r="C14" s="684">
        <v>18981.252799402373</v>
      </c>
      <c r="D14" s="685">
        <v>14874.667209870011</v>
      </c>
      <c r="E14" s="356">
        <v>9681.6208233040197</v>
      </c>
      <c r="F14" s="356">
        <v>8068.3248093634284</v>
      </c>
      <c r="G14" s="435" t="s">
        <v>185</v>
      </c>
      <c r="H14" s="390"/>
    </row>
    <row r="15" spans="1:8" s="47" customFormat="1" ht="20.149999999999999" customHeight="1">
      <c r="A15" s="349" t="s">
        <v>177</v>
      </c>
      <c r="B15" s="531">
        <v>21375.873975572438</v>
      </c>
      <c r="C15" s="531">
        <v>18602.252799402373</v>
      </c>
      <c r="D15" s="531">
        <v>14474.96720987001</v>
      </c>
      <c r="E15" s="531">
        <v>9381.9208233040208</v>
      </c>
      <c r="F15" s="531">
        <v>8032.6248093634285</v>
      </c>
      <c r="G15" s="428" t="s">
        <v>793</v>
      </c>
      <c r="H15" s="404"/>
    </row>
    <row r="16" spans="1:8" s="779" customFormat="1" ht="20.149999999999999" customHeight="1">
      <c r="A16" s="297" t="s">
        <v>178</v>
      </c>
      <c r="B16" s="531">
        <v>100</v>
      </c>
      <c r="C16" s="778">
        <v>100</v>
      </c>
      <c r="D16" s="778">
        <v>135.69999999999999</v>
      </c>
      <c r="E16" s="778">
        <v>35.700000000000003</v>
      </c>
      <c r="F16" s="749">
        <v>35.700000000000003</v>
      </c>
      <c r="G16" s="593" t="s">
        <v>794</v>
      </c>
      <c r="H16" s="296"/>
    </row>
    <row r="17" spans="1:8" s="47" customFormat="1" ht="20.149999999999999" customHeight="1">
      <c r="A17" s="349" t="s">
        <v>179</v>
      </c>
      <c r="B17" s="531">
        <v>529</v>
      </c>
      <c r="C17" s="531">
        <v>279</v>
      </c>
      <c r="D17" s="531">
        <v>264</v>
      </c>
      <c r="E17" s="531">
        <v>264</v>
      </c>
      <c r="F17" s="411">
        <v>0</v>
      </c>
      <c r="G17" s="428" t="s">
        <v>795</v>
      </c>
      <c r="H17" s="410"/>
    </row>
    <row r="18" spans="1:8" s="41" customFormat="1" ht="20.149999999999999" customHeight="1">
      <c r="A18" s="335" t="s">
        <v>170</v>
      </c>
      <c r="B18" s="727">
        <v>6.518172385563374</v>
      </c>
      <c r="C18" s="684">
        <v>1123.8002866107729</v>
      </c>
      <c r="D18" s="685">
        <v>973.8649042194512</v>
      </c>
      <c r="E18" s="356">
        <v>649.09217329961598</v>
      </c>
      <c r="F18" s="356">
        <v>1006.4032986174522</v>
      </c>
      <c r="G18" s="300" t="s">
        <v>186</v>
      </c>
      <c r="H18" s="404"/>
    </row>
    <row r="19" spans="1:8" s="41" customFormat="1" ht="20.149999999999999" customHeight="1">
      <c r="A19" s="349" t="s">
        <v>177</v>
      </c>
      <c r="B19" s="531">
        <v>6.518172385563374</v>
      </c>
      <c r="C19" s="675">
        <v>1123.8002866107729</v>
      </c>
      <c r="D19" s="675">
        <v>973.8649042194512</v>
      </c>
      <c r="E19" s="124">
        <v>649.09217329961598</v>
      </c>
      <c r="F19" s="531">
        <v>976.40329861745215</v>
      </c>
      <c r="G19" s="428" t="s">
        <v>793</v>
      </c>
      <c r="H19" s="404"/>
    </row>
    <row r="20" spans="1:8" s="41" customFormat="1" ht="20.149999999999999" customHeight="1">
      <c r="A20" s="349" t="s">
        <v>178</v>
      </c>
      <c r="B20" s="750">
        <v>0</v>
      </c>
      <c r="C20" s="750">
        <v>0</v>
      </c>
      <c r="D20" s="750">
        <v>0</v>
      </c>
      <c r="E20" s="750">
        <v>0</v>
      </c>
      <c r="F20" s="47">
        <v>30</v>
      </c>
      <c r="G20" s="428" t="s">
        <v>794</v>
      </c>
      <c r="H20" s="404"/>
    </row>
    <row r="21" spans="1:8" s="47" customFormat="1" ht="20.149999999999999" customHeight="1">
      <c r="A21" s="335" t="s">
        <v>188</v>
      </c>
      <c r="B21" s="531"/>
      <c r="C21" s="41"/>
      <c r="D21" s="673"/>
      <c r="E21" s="41"/>
      <c r="F21" s="396"/>
      <c r="G21" s="441" t="s">
        <v>472</v>
      </c>
      <c r="H21" s="410"/>
    </row>
    <row r="22" spans="1:8" s="47" customFormat="1" ht="20.149999999999999" customHeight="1">
      <c r="A22" s="335" t="s">
        <v>522</v>
      </c>
      <c r="B22" s="684">
        <v>1579.0914622358</v>
      </c>
      <c r="C22" s="684">
        <v>3336.2691777775003</v>
      </c>
      <c r="D22" s="687">
        <v>1953.1551137185002</v>
      </c>
      <c r="E22" s="356">
        <v>2446.0755423891001</v>
      </c>
      <c r="F22" s="356">
        <v>1703.5509678151498</v>
      </c>
      <c r="G22" s="441" t="s">
        <v>473</v>
      </c>
      <c r="H22" s="404"/>
    </row>
    <row r="23" spans="1:8" s="41" customFormat="1" ht="20.149999999999999" customHeight="1">
      <c r="A23" s="349" t="s">
        <v>177</v>
      </c>
      <c r="B23" s="531">
        <v>81.280200235799995</v>
      </c>
      <c r="C23" s="485">
        <v>746.89489765000008</v>
      </c>
      <c r="D23" s="485">
        <v>98.023386459999998</v>
      </c>
      <c r="E23" s="485">
        <v>75.333416880000001</v>
      </c>
      <c r="F23" s="485">
        <v>411.37028791174993</v>
      </c>
      <c r="G23" s="428" t="s">
        <v>793</v>
      </c>
      <c r="H23" s="404"/>
    </row>
    <row r="24" spans="1:8" s="47" customFormat="1" ht="20.149999999999999" customHeight="1">
      <c r="A24" s="349" t="s">
        <v>178</v>
      </c>
      <c r="B24" s="531">
        <v>1327.0066807513999</v>
      </c>
      <c r="C24" s="485">
        <v>2343.3494315399998</v>
      </c>
      <c r="D24" s="485">
        <v>1730.9078902755</v>
      </c>
      <c r="E24" s="485">
        <v>2235.0070335748001</v>
      </c>
      <c r="F24" s="485">
        <v>1206.5833809489998</v>
      </c>
      <c r="G24" s="428" t="s">
        <v>794</v>
      </c>
      <c r="H24" s="404"/>
    </row>
    <row r="25" spans="1:8" s="47" customFormat="1" ht="20.149999999999999" customHeight="1">
      <c r="A25" s="349" t="s">
        <v>179</v>
      </c>
      <c r="B25" s="531">
        <v>170.80458124860002</v>
      </c>
      <c r="C25" s="485">
        <v>246.02484858749997</v>
      </c>
      <c r="D25" s="485">
        <v>124.223836983</v>
      </c>
      <c r="E25" s="485">
        <v>135.73509193430002</v>
      </c>
      <c r="F25" s="485">
        <v>85.597298954399989</v>
      </c>
      <c r="G25" s="428" t="s">
        <v>795</v>
      </c>
      <c r="H25" s="404"/>
    </row>
    <row r="26" spans="1:8" s="47" customFormat="1" ht="20.149999999999999" customHeight="1">
      <c r="A26" s="349"/>
      <c r="B26" s="531"/>
      <c r="D26" s="688"/>
      <c r="F26" s="395"/>
      <c r="G26" s="428"/>
      <c r="H26" s="440"/>
    </row>
    <row r="27" spans="1:8" s="47" customFormat="1" ht="20.149999999999999" customHeight="1">
      <c r="A27" s="338" t="s">
        <v>755</v>
      </c>
      <c r="B27" s="727">
        <v>302998.97618298145</v>
      </c>
      <c r="C27" s="356">
        <v>295212.01391883718</v>
      </c>
      <c r="D27" s="356">
        <v>272470.34746028011</v>
      </c>
      <c r="E27" s="356">
        <v>252268.98588524337</v>
      </c>
      <c r="F27" s="356">
        <v>218898.77996318505</v>
      </c>
      <c r="G27" s="436" t="s">
        <v>753</v>
      </c>
      <c r="H27" s="404"/>
    </row>
    <row r="28" spans="1:8" s="47" customFormat="1" ht="20.149999999999999" customHeight="1">
      <c r="A28" s="349" t="s">
        <v>177</v>
      </c>
      <c r="B28" s="531">
        <v>232878.79672798634</v>
      </c>
      <c r="C28" s="485">
        <v>226079.61864512091</v>
      </c>
      <c r="D28" s="485">
        <v>204772.19657539396</v>
      </c>
      <c r="E28" s="485">
        <v>200121.87947015965</v>
      </c>
      <c r="F28" s="485">
        <v>171816.17783929128</v>
      </c>
      <c r="G28" s="428" t="s">
        <v>793</v>
      </c>
      <c r="H28" s="404"/>
    </row>
    <row r="29" spans="1:8" s="47" customFormat="1" ht="20.149999999999999" customHeight="1">
      <c r="A29" s="349" t="s">
        <v>178</v>
      </c>
      <c r="B29" s="531">
        <v>50964.527349186399</v>
      </c>
      <c r="C29" s="485">
        <v>52881.847023142756</v>
      </c>
      <c r="D29" s="485">
        <v>51869.225128040453</v>
      </c>
      <c r="E29" s="485">
        <v>37972.832135075092</v>
      </c>
      <c r="F29" s="485">
        <v>32614.034663128838</v>
      </c>
      <c r="G29" s="428" t="s">
        <v>794</v>
      </c>
      <c r="H29" s="404"/>
    </row>
    <row r="30" spans="1:8" s="47" customFormat="1" ht="20.149999999999999" customHeight="1">
      <c r="A30" s="349" t="s">
        <v>179</v>
      </c>
      <c r="B30" s="531">
        <v>19155.652105808735</v>
      </c>
      <c r="C30" s="485">
        <v>16250.548250573491</v>
      </c>
      <c r="D30" s="485">
        <v>15828.925756845714</v>
      </c>
      <c r="E30" s="485">
        <v>14174.274280008633</v>
      </c>
      <c r="F30" s="485">
        <v>14468.567460764934</v>
      </c>
      <c r="G30" s="428" t="s">
        <v>795</v>
      </c>
      <c r="H30" s="404"/>
    </row>
    <row r="31" spans="1:8" s="17" customFormat="1" ht="20.149999999999999" customHeight="1">
      <c r="A31" s="349"/>
      <c r="B31" s="531"/>
      <c r="C31" s="47"/>
      <c r="D31" s="688"/>
      <c r="E31" s="47"/>
      <c r="F31" s="395"/>
      <c r="G31" s="428"/>
      <c r="H31" s="440"/>
    </row>
    <row r="32" spans="1:8" s="316" customFormat="1" ht="20.149999999999999" customHeight="1">
      <c r="A32" s="295" t="s">
        <v>756</v>
      </c>
      <c r="B32" s="727">
        <v>101874.44199982547</v>
      </c>
      <c r="C32" s="684">
        <v>61190.48918474988</v>
      </c>
      <c r="D32" s="687">
        <v>59828.463833379501</v>
      </c>
      <c r="E32" s="356">
        <v>49939.229138449271</v>
      </c>
      <c r="F32" s="356">
        <v>52432.257112665058</v>
      </c>
      <c r="G32" s="436" t="s">
        <v>754</v>
      </c>
      <c r="H32" s="404"/>
    </row>
    <row r="33" spans="1:8" s="316" customFormat="1" ht="20.149999999999999" customHeight="1">
      <c r="A33" s="349" t="s">
        <v>177</v>
      </c>
      <c r="B33" s="531">
        <v>82376.651441451017</v>
      </c>
      <c r="C33" s="675">
        <v>47748.164949080354</v>
      </c>
      <c r="D33" s="526">
        <v>45855.85787396934</v>
      </c>
      <c r="E33" s="423">
        <v>37385.052514951916</v>
      </c>
      <c r="F33" s="531">
        <v>39391.280202346497</v>
      </c>
      <c r="G33" s="428" t="s">
        <v>793</v>
      </c>
      <c r="H33" s="404"/>
    </row>
    <row r="34" spans="1:8" s="316" customFormat="1" ht="20.149999999999999" customHeight="1">
      <c r="A34" s="349" t="s">
        <v>178</v>
      </c>
      <c r="B34" s="531">
        <v>6011.4159529035696</v>
      </c>
      <c r="C34" s="675">
        <v>2588.294348703379</v>
      </c>
      <c r="D34" s="526">
        <v>2741.6077653332295</v>
      </c>
      <c r="E34" s="423">
        <v>2008.2158292610409</v>
      </c>
      <c r="F34" s="531">
        <v>2339.495257347327</v>
      </c>
      <c r="G34" s="428" t="s">
        <v>794</v>
      </c>
      <c r="H34" s="404"/>
    </row>
    <row r="35" spans="1:8" s="316" customFormat="1" ht="20.149999999999999" customHeight="1">
      <c r="A35" s="349" t="s">
        <v>179</v>
      </c>
      <c r="B35" s="531">
        <v>13486.374605470864</v>
      </c>
      <c r="C35" s="675">
        <v>10854.029886966149</v>
      </c>
      <c r="D35" s="526">
        <v>11230.998194076936</v>
      </c>
      <c r="E35" s="423">
        <v>10545.960794236322</v>
      </c>
      <c r="F35" s="531">
        <v>10701.481652971226</v>
      </c>
      <c r="G35" s="428" t="s">
        <v>795</v>
      </c>
      <c r="H35" s="404"/>
    </row>
    <row r="36" spans="1:8" s="316" customFormat="1" ht="20.149999999999999" customHeight="1">
      <c r="A36" s="349"/>
      <c r="B36" s="531"/>
      <c r="D36" s="686"/>
      <c r="F36" s="397"/>
      <c r="G36" s="428"/>
      <c r="H36" s="404"/>
    </row>
    <row r="37" spans="1:8" ht="14">
      <c r="A37" s="295" t="s">
        <v>198</v>
      </c>
      <c r="B37" s="727">
        <v>883581.15433719568</v>
      </c>
      <c r="C37" s="684">
        <v>796454.27625291294</v>
      </c>
      <c r="D37" s="687">
        <v>741516.77202955238</v>
      </c>
      <c r="E37" s="356">
        <v>700104.22777806548</v>
      </c>
      <c r="F37" s="356">
        <v>641983.98905287299</v>
      </c>
      <c r="G37" s="300" t="s">
        <v>187</v>
      </c>
    </row>
    <row r="38" spans="1:8" ht="10.15" customHeight="1">
      <c r="A38" s="341"/>
      <c r="B38" s="689"/>
      <c r="C38" s="302"/>
      <c r="D38" s="302"/>
      <c r="E38" s="302"/>
      <c r="F38" s="302"/>
      <c r="G38" s="442"/>
    </row>
    <row r="39" spans="1:8" s="617" customFormat="1" ht="10.5" customHeight="1">
      <c r="A39" s="692"/>
      <c r="B39" s="689"/>
      <c r="C39" s="302"/>
      <c r="D39" s="302"/>
      <c r="E39" s="302"/>
      <c r="F39" s="302"/>
      <c r="G39" s="442"/>
    </row>
    <row r="40" spans="1:8" s="617" customFormat="1" ht="10.15" customHeight="1">
      <c r="A40" s="341"/>
      <c r="B40" s="689"/>
      <c r="C40" s="302"/>
      <c r="D40" s="302"/>
      <c r="E40" s="302"/>
      <c r="F40" s="302"/>
      <c r="G40" s="442"/>
    </row>
    <row r="41" spans="1:8" s="617" customFormat="1" ht="10.5" customHeight="1">
      <c r="A41" s="341"/>
      <c r="B41" s="689"/>
      <c r="C41" s="302"/>
      <c r="D41" s="302"/>
      <c r="E41" s="302"/>
      <c r="F41" s="302"/>
      <c r="G41" s="442"/>
    </row>
    <row r="42" spans="1:8" s="617" customFormat="1" ht="10.5" customHeight="1">
      <c r="A42" s="341"/>
      <c r="B42" s="689"/>
      <c r="C42" s="302"/>
      <c r="D42" s="302"/>
      <c r="E42" s="302"/>
      <c r="F42" s="302"/>
      <c r="G42" s="442"/>
    </row>
    <row r="43" spans="1:8" s="617" customFormat="1" ht="10.5" customHeight="1">
      <c r="A43" s="341"/>
      <c r="B43" s="689"/>
      <c r="C43" s="302"/>
      <c r="D43" s="302"/>
      <c r="E43" s="302"/>
      <c r="F43" s="302"/>
      <c r="G43" s="442"/>
    </row>
    <row r="44" spans="1:8" s="617" customFormat="1" ht="10.5" customHeight="1">
      <c r="A44" s="341"/>
      <c r="B44" s="689"/>
      <c r="C44" s="302"/>
      <c r="D44" s="302"/>
      <c r="E44" s="302"/>
      <c r="F44" s="302"/>
      <c r="G44" s="442"/>
    </row>
    <row r="45" spans="1:8" s="617" customFormat="1" ht="10.5" customHeight="1">
      <c r="A45" s="341"/>
      <c r="B45" s="689"/>
      <c r="C45" s="302"/>
      <c r="D45" s="302"/>
      <c r="E45" s="302"/>
      <c r="F45" s="302"/>
      <c r="G45" s="442"/>
    </row>
    <row r="46" spans="1:8" s="617" customFormat="1" ht="10.5" customHeight="1">
      <c r="A46" s="341"/>
      <c r="B46" s="689"/>
      <c r="C46" s="302"/>
      <c r="D46" s="302"/>
      <c r="E46" s="302"/>
      <c r="F46" s="302"/>
      <c r="G46" s="442"/>
    </row>
    <row r="47" spans="1:8" s="617" customFormat="1" ht="10.5" customHeight="1">
      <c r="A47" s="341"/>
      <c r="B47" s="689"/>
      <c r="C47" s="302"/>
      <c r="D47" s="302"/>
      <c r="E47" s="302"/>
      <c r="F47" s="302"/>
      <c r="G47" s="442"/>
    </row>
    <row r="48" spans="1:8" s="617" customFormat="1" ht="10.5" customHeight="1">
      <c r="A48" s="341"/>
      <c r="B48" s="689"/>
      <c r="C48" s="302"/>
      <c r="D48" s="302"/>
      <c r="E48" s="302"/>
      <c r="F48" s="302"/>
      <c r="G48" s="442"/>
    </row>
    <row r="49" spans="1:8" ht="16.5">
      <c r="A49" s="341"/>
      <c r="B49" s="689"/>
      <c r="C49" s="302"/>
      <c r="D49" s="302"/>
      <c r="E49" s="302"/>
      <c r="F49" s="302"/>
      <c r="G49" s="442"/>
    </row>
    <row r="50" spans="1:8" ht="12.75" customHeight="1">
      <c r="A50" s="19" t="s">
        <v>221</v>
      </c>
      <c r="B50" s="690"/>
      <c r="C50" s="323"/>
      <c r="D50" s="323"/>
      <c r="E50" s="323"/>
      <c r="F50" s="323"/>
      <c r="G50" s="442"/>
    </row>
    <row r="51" spans="1:8" ht="12.75" customHeight="1">
      <c r="A51" s="320" t="s">
        <v>260</v>
      </c>
    </row>
    <row r="52" spans="1:8" ht="12.75" customHeight="1">
      <c r="A52" s="387" t="s">
        <v>242</v>
      </c>
      <c r="B52" s="691"/>
      <c r="C52" s="297"/>
      <c r="D52" s="297"/>
      <c r="E52" s="297"/>
      <c r="F52" s="297"/>
      <c r="G52" s="399" t="s">
        <v>243</v>
      </c>
    </row>
    <row r="53" spans="1:8" s="47" customFormat="1" ht="12.75" customHeight="1">
      <c r="A53" s="388" t="s">
        <v>244</v>
      </c>
      <c r="B53" s="634"/>
      <c r="C53" s="362"/>
      <c r="D53" s="362"/>
      <c r="E53" s="362"/>
      <c r="F53" s="362"/>
      <c r="G53" s="399" t="s">
        <v>245</v>
      </c>
      <c r="H53" s="362"/>
    </row>
    <row r="54" spans="1:8" ht="12.75" customHeight="1">
      <c r="A54" s="13" t="s">
        <v>214</v>
      </c>
      <c r="B54" s="667"/>
      <c r="C54" s="4"/>
      <c r="D54" s="47"/>
      <c r="G54" s="138" t="s">
        <v>215</v>
      </c>
      <c r="H54" s="21"/>
    </row>
    <row r="55" spans="1:8" ht="12.75" customHeight="1">
      <c r="H55" s="47"/>
    </row>
  </sheetData>
  <mergeCells count="3">
    <mergeCell ref="A3:D3"/>
    <mergeCell ref="E3:G3"/>
    <mergeCell ref="A4:D4"/>
  </mergeCells>
  <pageMargins left="0.59055118110236227" right="0.59055118110236227" top="0.98425196850393704" bottom="0.78740157480314965" header="0.51181102362204722" footer="0.51181102362204722"/>
  <pageSetup paperSize="9" scale="75" orientation="portrait" r:id="rId1"/>
  <headerFooter alignWithMargins="0"/>
</worksheet>
</file>

<file path=xl/worksheets/sheet6.xml><?xml version="1.0" encoding="utf-8"?>
<worksheet xmlns="http://schemas.openxmlformats.org/spreadsheetml/2006/main" xmlns:r="http://schemas.openxmlformats.org/officeDocument/2006/relationships">
  <sheetPr syncVertical="1" syncRef="A1" transitionEvaluation="1">
    <tabColor rgb="FF03B5CD"/>
  </sheetPr>
  <dimension ref="A1:I62"/>
  <sheetViews>
    <sheetView showGridLines="0" view="pageLayout" workbookViewId="0"/>
  </sheetViews>
  <sheetFormatPr baseColWidth="10" defaultColWidth="13.25" defaultRowHeight="20.5"/>
  <cols>
    <col min="1" max="1" width="39.08203125" style="61" customWidth="1"/>
    <col min="2" max="2" width="10.5" style="696" customWidth="1"/>
    <col min="3" max="3" width="8.75" style="57" customWidth="1"/>
    <col min="4" max="4" width="9.33203125" style="57" customWidth="1"/>
    <col min="5" max="5" width="9" style="57" customWidth="1"/>
    <col min="6" max="6" width="8.83203125" style="57" customWidth="1"/>
    <col min="7" max="7" width="38.83203125" style="61" customWidth="1"/>
    <col min="8" max="8" width="4.58203125" style="61" customWidth="1"/>
    <col min="9" max="206" width="13.25" style="61" customWidth="1"/>
    <col min="207" max="256" width="13.25" style="61"/>
    <col min="257" max="257" width="38.58203125" style="61" customWidth="1"/>
    <col min="258" max="262" width="8.58203125" style="61" customWidth="1"/>
    <col min="263" max="263" width="35.83203125" style="61" customWidth="1"/>
    <col min="264" max="264" width="4.58203125" style="61" customWidth="1"/>
    <col min="265" max="462" width="13.25" style="61" customWidth="1"/>
    <col min="463" max="512" width="13.25" style="61"/>
    <col min="513" max="513" width="38.58203125" style="61" customWidth="1"/>
    <col min="514" max="518" width="8.58203125" style="61" customWidth="1"/>
    <col min="519" max="519" width="35.83203125" style="61" customWidth="1"/>
    <col min="520" max="520" width="4.58203125" style="61" customWidth="1"/>
    <col min="521" max="718" width="13.25" style="61" customWidth="1"/>
    <col min="719" max="768" width="13.25" style="61"/>
    <col min="769" max="769" width="38.58203125" style="61" customWidth="1"/>
    <col min="770" max="774" width="8.58203125" style="61" customWidth="1"/>
    <col min="775" max="775" width="35.83203125" style="61" customWidth="1"/>
    <col min="776" max="776" width="4.58203125" style="61" customWidth="1"/>
    <col min="777" max="974" width="13.25" style="61" customWidth="1"/>
    <col min="975" max="1024" width="13.25" style="61"/>
    <col min="1025" max="1025" width="38.58203125" style="61" customWidth="1"/>
    <col min="1026" max="1030" width="8.58203125" style="61" customWidth="1"/>
    <col min="1031" max="1031" width="35.83203125" style="61" customWidth="1"/>
    <col min="1032" max="1032" width="4.58203125" style="61" customWidth="1"/>
    <col min="1033" max="1230" width="13.25" style="61" customWidth="1"/>
    <col min="1231" max="1280" width="13.25" style="61"/>
    <col min="1281" max="1281" width="38.58203125" style="61" customWidth="1"/>
    <col min="1282" max="1286" width="8.58203125" style="61" customWidth="1"/>
    <col min="1287" max="1287" width="35.83203125" style="61" customWidth="1"/>
    <col min="1288" max="1288" width="4.58203125" style="61" customWidth="1"/>
    <col min="1289" max="1486" width="13.25" style="61" customWidth="1"/>
    <col min="1487" max="1536" width="13.25" style="61"/>
    <col min="1537" max="1537" width="38.58203125" style="61" customWidth="1"/>
    <col min="1538" max="1542" width="8.58203125" style="61" customWidth="1"/>
    <col min="1543" max="1543" width="35.83203125" style="61" customWidth="1"/>
    <col min="1544" max="1544" width="4.58203125" style="61" customWidth="1"/>
    <col min="1545" max="1742" width="13.25" style="61" customWidth="1"/>
    <col min="1743" max="1792" width="13.25" style="61"/>
    <col min="1793" max="1793" width="38.58203125" style="61" customWidth="1"/>
    <col min="1794" max="1798" width="8.58203125" style="61" customWidth="1"/>
    <col min="1799" max="1799" width="35.83203125" style="61" customWidth="1"/>
    <col min="1800" max="1800" width="4.58203125" style="61" customWidth="1"/>
    <col min="1801" max="1998" width="13.25" style="61" customWidth="1"/>
    <col min="1999" max="2048" width="13.25" style="61"/>
    <col min="2049" max="2049" width="38.58203125" style="61" customWidth="1"/>
    <col min="2050" max="2054" width="8.58203125" style="61" customWidth="1"/>
    <col min="2055" max="2055" width="35.83203125" style="61" customWidth="1"/>
    <col min="2056" max="2056" width="4.58203125" style="61" customWidth="1"/>
    <col min="2057" max="2254" width="13.25" style="61" customWidth="1"/>
    <col min="2255" max="2304" width="13.25" style="61"/>
    <col min="2305" max="2305" width="38.58203125" style="61" customWidth="1"/>
    <col min="2306" max="2310" width="8.58203125" style="61" customWidth="1"/>
    <col min="2311" max="2311" width="35.83203125" style="61" customWidth="1"/>
    <col min="2312" max="2312" width="4.58203125" style="61" customWidth="1"/>
    <col min="2313" max="2510" width="13.25" style="61" customWidth="1"/>
    <col min="2511" max="2560" width="13.25" style="61"/>
    <col min="2561" max="2561" width="38.58203125" style="61" customWidth="1"/>
    <col min="2562" max="2566" width="8.58203125" style="61" customWidth="1"/>
    <col min="2567" max="2567" width="35.83203125" style="61" customWidth="1"/>
    <col min="2568" max="2568" width="4.58203125" style="61" customWidth="1"/>
    <col min="2569" max="2766" width="13.25" style="61" customWidth="1"/>
    <col min="2767" max="2816" width="13.25" style="61"/>
    <col min="2817" max="2817" width="38.58203125" style="61" customWidth="1"/>
    <col min="2818" max="2822" width="8.58203125" style="61" customWidth="1"/>
    <col min="2823" max="2823" width="35.83203125" style="61" customWidth="1"/>
    <col min="2824" max="2824" width="4.58203125" style="61" customWidth="1"/>
    <col min="2825" max="3022" width="13.25" style="61" customWidth="1"/>
    <col min="3023" max="3072" width="13.25" style="61"/>
    <col min="3073" max="3073" width="38.58203125" style="61" customWidth="1"/>
    <col min="3074" max="3078" width="8.58203125" style="61" customWidth="1"/>
    <col min="3079" max="3079" width="35.83203125" style="61" customWidth="1"/>
    <col min="3080" max="3080" width="4.58203125" style="61" customWidth="1"/>
    <col min="3081" max="3278" width="13.25" style="61" customWidth="1"/>
    <col min="3279" max="3328" width="13.25" style="61"/>
    <col min="3329" max="3329" width="38.58203125" style="61" customWidth="1"/>
    <col min="3330" max="3334" width="8.58203125" style="61" customWidth="1"/>
    <col min="3335" max="3335" width="35.83203125" style="61" customWidth="1"/>
    <col min="3336" max="3336" width="4.58203125" style="61" customWidth="1"/>
    <col min="3337" max="3534" width="13.25" style="61" customWidth="1"/>
    <col min="3535" max="3584" width="13.25" style="61"/>
    <col min="3585" max="3585" width="38.58203125" style="61" customWidth="1"/>
    <col min="3586" max="3590" width="8.58203125" style="61" customWidth="1"/>
    <col min="3591" max="3591" width="35.83203125" style="61" customWidth="1"/>
    <col min="3592" max="3592" width="4.58203125" style="61" customWidth="1"/>
    <col min="3593" max="3790" width="13.25" style="61" customWidth="1"/>
    <col min="3791" max="3840" width="13.25" style="61"/>
    <col min="3841" max="3841" width="38.58203125" style="61" customWidth="1"/>
    <col min="3842" max="3846" width="8.58203125" style="61" customWidth="1"/>
    <col min="3847" max="3847" width="35.83203125" style="61" customWidth="1"/>
    <col min="3848" max="3848" width="4.58203125" style="61" customWidth="1"/>
    <col min="3849" max="4046" width="13.25" style="61" customWidth="1"/>
    <col min="4047" max="4096" width="13.25" style="61"/>
    <col min="4097" max="4097" width="38.58203125" style="61" customWidth="1"/>
    <col min="4098" max="4102" width="8.58203125" style="61" customWidth="1"/>
    <col min="4103" max="4103" width="35.83203125" style="61" customWidth="1"/>
    <col min="4104" max="4104" width="4.58203125" style="61" customWidth="1"/>
    <col min="4105" max="4302" width="13.25" style="61" customWidth="1"/>
    <col min="4303" max="4352" width="13.25" style="61"/>
    <col min="4353" max="4353" width="38.58203125" style="61" customWidth="1"/>
    <col min="4354" max="4358" width="8.58203125" style="61" customWidth="1"/>
    <col min="4359" max="4359" width="35.83203125" style="61" customWidth="1"/>
    <col min="4360" max="4360" width="4.58203125" style="61" customWidth="1"/>
    <col min="4361" max="4558" width="13.25" style="61" customWidth="1"/>
    <col min="4559" max="4608" width="13.25" style="61"/>
    <col min="4609" max="4609" width="38.58203125" style="61" customWidth="1"/>
    <col min="4610" max="4614" width="8.58203125" style="61" customWidth="1"/>
    <col min="4615" max="4615" width="35.83203125" style="61" customWidth="1"/>
    <col min="4616" max="4616" width="4.58203125" style="61" customWidth="1"/>
    <col min="4617" max="4814" width="13.25" style="61" customWidth="1"/>
    <col min="4815" max="4864" width="13.25" style="61"/>
    <col min="4865" max="4865" width="38.58203125" style="61" customWidth="1"/>
    <col min="4866" max="4870" width="8.58203125" style="61" customWidth="1"/>
    <col min="4871" max="4871" width="35.83203125" style="61" customWidth="1"/>
    <col min="4872" max="4872" width="4.58203125" style="61" customWidth="1"/>
    <col min="4873" max="5070" width="13.25" style="61" customWidth="1"/>
    <col min="5071" max="5120" width="13.25" style="61"/>
    <col min="5121" max="5121" width="38.58203125" style="61" customWidth="1"/>
    <col min="5122" max="5126" width="8.58203125" style="61" customWidth="1"/>
    <col min="5127" max="5127" width="35.83203125" style="61" customWidth="1"/>
    <col min="5128" max="5128" width="4.58203125" style="61" customWidth="1"/>
    <col min="5129" max="5326" width="13.25" style="61" customWidth="1"/>
    <col min="5327" max="5376" width="13.25" style="61"/>
    <col min="5377" max="5377" width="38.58203125" style="61" customWidth="1"/>
    <col min="5378" max="5382" width="8.58203125" style="61" customWidth="1"/>
    <col min="5383" max="5383" width="35.83203125" style="61" customWidth="1"/>
    <col min="5384" max="5384" width="4.58203125" style="61" customWidth="1"/>
    <col min="5385" max="5582" width="13.25" style="61" customWidth="1"/>
    <col min="5583" max="5632" width="13.25" style="61"/>
    <col min="5633" max="5633" width="38.58203125" style="61" customWidth="1"/>
    <col min="5634" max="5638" width="8.58203125" style="61" customWidth="1"/>
    <col min="5639" max="5639" width="35.83203125" style="61" customWidth="1"/>
    <col min="5640" max="5640" width="4.58203125" style="61" customWidth="1"/>
    <col min="5641" max="5838" width="13.25" style="61" customWidth="1"/>
    <col min="5839" max="5888" width="13.25" style="61"/>
    <col min="5889" max="5889" width="38.58203125" style="61" customWidth="1"/>
    <col min="5890" max="5894" width="8.58203125" style="61" customWidth="1"/>
    <col min="5895" max="5895" width="35.83203125" style="61" customWidth="1"/>
    <col min="5896" max="5896" width="4.58203125" style="61" customWidth="1"/>
    <col min="5897" max="6094" width="13.25" style="61" customWidth="1"/>
    <col min="6095" max="6144" width="13.25" style="61"/>
    <col min="6145" max="6145" width="38.58203125" style="61" customWidth="1"/>
    <col min="6146" max="6150" width="8.58203125" style="61" customWidth="1"/>
    <col min="6151" max="6151" width="35.83203125" style="61" customWidth="1"/>
    <col min="6152" max="6152" width="4.58203125" style="61" customWidth="1"/>
    <col min="6153" max="6350" width="13.25" style="61" customWidth="1"/>
    <col min="6351" max="6400" width="13.25" style="61"/>
    <col min="6401" max="6401" width="38.58203125" style="61" customWidth="1"/>
    <col min="6402" max="6406" width="8.58203125" style="61" customWidth="1"/>
    <col min="6407" max="6407" width="35.83203125" style="61" customWidth="1"/>
    <col min="6408" max="6408" width="4.58203125" style="61" customWidth="1"/>
    <col min="6409" max="6606" width="13.25" style="61" customWidth="1"/>
    <col min="6607" max="6656" width="13.25" style="61"/>
    <col min="6657" max="6657" width="38.58203125" style="61" customWidth="1"/>
    <col min="6658" max="6662" width="8.58203125" style="61" customWidth="1"/>
    <col min="6663" max="6663" width="35.83203125" style="61" customWidth="1"/>
    <col min="6664" max="6664" width="4.58203125" style="61" customWidth="1"/>
    <col min="6665" max="6862" width="13.25" style="61" customWidth="1"/>
    <col min="6863" max="6912" width="13.25" style="61"/>
    <col min="6913" max="6913" width="38.58203125" style="61" customWidth="1"/>
    <col min="6914" max="6918" width="8.58203125" style="61" customWidth="1"/>
    <col min="6919" max="6919" width="35.83203125" style="61" customWidth="1"/>
    <col min="6920" max="6920" width="4.58203125" style="61" customWidth="1"/>
    <col min="6921" max="7118" width="13.25" style="61" customWidth="1"/>
    <col min="7119" max="7168" width="13.25" style="61"/>
    <col min="7169" max="7169" width="38.58203125" style="61" customWidth="1"/>
    <col min="7170" max="7174" width="8.58203125" style="61" customWidth="1"/>
    <col min="7175" max="7175" width="35.83203125" style="61" customWidth="1"/>
    <col min="7176" max="7176" width="4.58203125" style="61" customWidth="1"/>
    <col min="7177" max="7374" width="13.25" style="61" customWidth="1"/>
    <col min="7375" max="7424" width="13.25" style="61"/>
    <col min="7425" max="7425" width="38.58203125" style="61" customWidth="1"/>
    <col min="7426" max="7430" width="8.58203125" style="61" customWidth="1"/>
    <col min="7431" max="7431" width="35.83203125" style="61" customWidth="1"/>
    <col min="7432" max="7432" width="4.58203125" style="61" customWidth="1"/>
    <col min="7433" max="7630" width="13.25" style="61" customWidth="1"/>
    <col min="7631" max="7680" width="13.25" style="61"/>
    <col min="7681" max="7681" width="38.58203125" style="61" customWidth="1"/>
    <col min="7682" max="7686" width="8.58203125" style="61" customWidth="1"/>
    <col min="7687" max="7687" width="35.83203125" style="61" customWidth="1"/>
    <col min="7688" max="7688" width="4.58203125" style="61" customWidth="1"/>
    <col min="7689" max="7886" width="13.25" style="61" customWidth="1"/>
    <col min="7887" max="7936" width="13.25" style="61"/>
    <col min="7937" max="7937" width="38.58203125" style="61" customWidth="1"/>
    <col min="7938" max="7942" width="8.58203125" style="61" customWidth="1"/>
    <col min="7943" max="7943" width="35.83203125" style="61" customWidth="1"/>
    <col min="7944" max="7944" width="4.58203125" style="61" customWidth="1"/>
    <col min="7945" max="8142" width="13.25" style="61" customWidth="1"/>
    <col min="8143" max="8192" width="13.25" style="61"/>
    <col min="8193" max="8193" width="38.58203125" style="61" customWidth="1"/>
    <col min="8194" max="8198" width="8.58203125" style="61" customWidth="1"/>
    <col min="8199" max="8199" width="35.83203125" style="61" customWidth="1"/>
    <col min="8200" max="8200" width="4.58203125" style="61" customWidth="1"/>
    <col min="8201" max="8398" width="13.25" style="61" customWidth="1"/>
    <col min="8399" max="8448" width="13.25" style="61"/>
    <col min="8449" max="8449" width="38.58203125" style="61" customWidth="1"/>
    <col min="8450" max="8454" width="8.58203125" style="61" customWidth="1"/>
    <col min="8455" max="8455" width="35.83203125" style="61" customWidth="1"/>
    <col min="8456" max="8456" width="4.58203125" style="61" customWidth="1"/>
    <col min="8457" max="8654" width="13.25" style="61" customWidth="1"/>
    <col min="8655" max="8704" width="13.25" style="61"/>
    <col min="8705" max="8705" width="38.58203125" style="61" customWidth="1"/>
    <col min="8706" max="8710" width="8.58203125" style="61" customWidth="1"/>
    <col min="8711" max="8711" width="35.83203125" style="61" customWidth="1"/>
    <col min="8712" max="8712" width="4.58203125" style="61" customWidth="1"/>
    <col min="8713" max="8910" width="13.25" style="61" customWidth="1"/>
    <col min="8911" max="8960" width="13.25" style="61"/>
    <col min="8961" max="8961" width="38.58203125" style="61" customWidth="1"/>
    <col min="8962" max="8966" width="8.58203125" style="61" customWidth="1"/>
    <col min="8967" max="8967" width="35.83203125" style="61" customWidth="1"/>
    <col min="8968" max="8968" width="4.58203125" style="61" customWidth="1"/>
    <col min="8969" max="9166" width="13.25" style="61" customWidth="1"/>
    <col min="9167" max="9216" width="13.25" style="61"/>
    <col min="9217" max="9217" width="38.58203125" style="61" customWidth="1"/>
    <col min="9218" max="9222" width="8.58203125" style="61" customWidth="1"/>
    <col min="9223" max="9223" width="35.83203125" style="61" customWidth="1"/>
    <col min="9224" max="9224" width="4.58203125" style="61" customWidth="1"/>
    <col min="9225" max="9422" width="13.25" style="61" customWidth="1"/>
    <col min="9423" max="9472" width="13.25" style="61"/>
    <col min="9473" max="9473" width="38.58203125" style="61" customWidth="1"/>
    <col min="9474" max="9478" width="8.58203125" style="61" customWidth="1"/>
    <col min="9479" max="9479" width="35.83203125" style="61" customWidth="1"/>
    <col min="9480" max="9480" width="4.58203125" style="61" customWidth="1"/>
    <col min="9481" max="9678" width="13.25" style="61" customWidth="1"/>
    <col min="9679" max="9728" width="13.25" style="61"/>
    <col min="9729" max="9729" width="38.58203125" style="61" customWidth="1"/>
    <col min="9730" max="9734" width="8.58203125" style="61" customWidth="1"/>
    <col min="9735" max="9735" width="35.83203125" style="61" customWidth="1"/>
    <col min="9736" max="9736" width="4.58203125" style="61" customWidth="1"/>
    <col min="9737" max="9934" width="13.25" style="61" customWidth="1"/>
    <col min="9935" max="9984" width="13.25" style="61"/>
    <col min="9985" max="9985" width="38.58203125" style="61" customWidth="1"/>
    <col min="9986" max="9990" width="8.58203125" style="61" customWidth="1"/>
    <col min="9991" max="9991" width="35.83203125" style="61" customWidth="1"/>
    <col min="9992" max="9992" width="4.58203125" style="61" customWidth="1"/>
    <col min="9993" max="10190" width="13.25" style="61" customWidth="1"/>
    <col min="10191" max="10240" width="13.25" style="61"/>
    <col min="10241" max="10241" width="38.58203125" style="61" customWidth="1"/>
    <col min="10242" max="10246" width="8.58203125" style="61" customWidth="1"/>
    <col min="10247" max="10247" width="35.83203125" style="61" customWidth="1"/>
    <col min="10248" max="10248" width="4.58203125" style="61" customWidth="1"/>
    <col min="10249" max="10446" width="13.25" style="61" customWidth="1"/>
    <col min="10447" max="10496" width="13.25" style="61"/>
    <col min="10497" max="10497" width="38.58203125" style="61" customWidth="1"/>
    <col min="10498" max="10502" width="8.58203125" style="61" customWidth="1"/>
    <col min="10503" max="10503" width="35.83203125" style="61" customWidth="1"/>
    <col min="10504" max="10504" width="4.58203125" style="61" customWidth="1"/>
    <col min="10505" max="10702" width="13.25" style="61" customWidth="1"/>
    <col min="10703" max="10752" width="13.25" style="61"/>
    <col min="10753" max="10753" width="38.58203125" style="61" customWidth="1"/>
    <col min="10754" max="10758" width="8.58203125" style="61" customWidth="1"/>
    <col min="10759" max="10759" width="35.83203125" style="61" customWidth="1"/>
    <col min="10760" max="10760" width="4.58203125" style="61" customWidth="1"/>
    <col min="10761" max="10958" width="13.25" style="61" customWidth="1"/>
    <col min="10959" max="11008" width="13.25" style="61"/>
    <col min="11009" max="11009" width="38.58203125" style="61" customWidth="1"/>
    <col min="11010" max="11014" width="8.58203125" style="61" customWidth="1"/>
    <col min="11015" max="11015" width="35.83203125" style="61" customWidth="1"/>
    <col min="11016" max="11016" width="4.58203125" style="61" customWidth="1"/>
    <col min="11017" max="11214" width="13.25" style="61" customWidth="1"/>
    <col min="11215" max="11264" width="13.25" style="61"/>
    <col min="11265" max="11265" width="38.58203125" style="61" customWidth="1"/>
    <col min="11266" max="11270" width="8.58203125" style="61" customWidth="1"/>
    <col min="11271" max="11271" width="35.83203125" style="61" customWidth="1"/>
    <col min="11272" max="11272" width="4.58203125" style="61" customWidth="1"/>
    <col min="11273" max="11470" width="13.25" style="61" customWidth="1"/>
    <col min="11471" max="11520" width="13.25" style="61"/>
    <col min="11521" max="11521" width="38.58203125" style="61" customWidth="1"/>
    <col min="11522" max="11526" width="8.58203125" style="61" customWidth="1"/>
    <col min="11527" max="11527" width="35.83203125" style="61" customWidth="1"/>
    <col min="11528" max="11528" width="4.58203125" style="61" customWidth="1"/>
    <col min="11529" max="11726" width="13.25" style="61" customWidth="1"/>
    <col min="11727" max="11776" width="13.25" style="61"/>
    <col min="11777" max="11777" width="38.58203125" style="61" customWidth="1"/>
    <col min="11778" max="11782" width="8.58203125" style="61" customWidth="1"/>
    <col min="11783" max="11783" width="35.83203125" style="61" customWidth="1"/>
    <col min="11784" max="11784" width="4.58203125" style="61" customWidth="1"/>
    <col min="11785" max="11982" width="13.25" style="61" customWidth="1"/>
    <col min="11983" max="12032" width="13.25" style="61"/>
    <col min="12033" max="12033" width="38.58203125" style="61" customWidth="1"/>
    <col min="12034" max="12038" width="8.58203125" style="61" customWidth="1"/>
    <col min="12039" max="12039" width="35.83203125" style="61" customWidth="1"/>
    <col min="12040" max="12040" width="4.58203125" style="61" customWidth="1"/>
    <col min="12041" max="12238" width="13.25" style="61" customWidth="1"/>
    <col min="12239" max="12288" width="13.25" style="61"/>
    <col min="12289" max="12289" width="38.58203125" style="61" customWidth="1"/>
    <col min="12290" max="12294" width="8.58203125" style="61" customWidth="1"/>
    <col min="12295" max="12295" width="35.83203125" style="61" customWidth="1"/>
    <col min="12296" max="12296" width="4.58203125" style="61" customWidth="1"/>
    <col min="12297" max="12494" width="13.25" style="61" customWidth="1"/>
    <col min="12495" max="12544" width="13.25" style="61"/>
    <col min="12545" max="12545" width="38.58203125" style="61" customWidth="1"/>
    <col min="12546" max="12550" width="8.58203125" style="61" customWidth="1"/>
    <col min="12551" max="12551" width="35.83203125" style="61" customWidth="1"/>
    <col min="12552" max="12552" width="4.58203125" style="61" customWidth="1"/>
    <col min="12553" max="12750" width="13.25" style="61" customWidth="1"/>
    <col min="12751" max="12800" width="13.25" style="61"/>
    <col min="12801" max="12801" width="38.58203125" style="61" customWidth="1"/>
    <col min="12802" max="12806" width="8.58203125" style="61" customWidth="1"/>
    <col min="12807" max="12807" width="35.83203125" style="61" customWidth="1"/>
    <col min="12808" max="12808" width="4.58203125" style="61" customWidth="1"/>
    <col min="12809" max="13006" width="13.25" style="61" customWidth="1"/>
    <col min="13007" max="13056" width="13.25" style="61"/>
    <col min="13057" max="13057" width="38.58203125" style="61" customWidth="1"/>
    <col min="13058" max="13062" width="8.58203125" style="61" customWidth="1"/>
    <col min="13063" max="13063" width="35.83203125" style="61" customWidth="1"/>
    <col min="13064" max="13064" width="4.58203125" style="61" customWidth="1"/>
    <col min="13065" max="13262" width="13.25" style="61" customWidth="1"/>
    <col min="13263" max="13312" width="13.25" style="61"/>
    <col min="13313" max="13313" width="38.58203125" style="61" customWidth="1"/>
    <col min="13314" max="13318" width="8.58203125" style="61" customWidth="1"/>
    <col min="13319" max="13319" width="35.83203125" style="61" customWidth="1"/>
    <col min="13320" max="13320" width="4.58203125" style="61" customWidth="1"/>
    <col min="13321" max="13518" width="13.25" style="61" customWidth="1"/>
    <col min="13519" max="13568" width="13.25" style="61"/>
    <col min="13569" max="13569" width="38.58203125" style="61" customWidth="1"/>
    <col min="13570" max="13574" width="8.58203125" style="61" customWidth="1"/>
    <col min="13575" max="13575" width="35.83203125" style="61" customWidth="1"/>
    <col min="13576" max="13576" width="4.58203125" style="61" customWidth="1"/>
    <col min="13577" max="13774" width="13.25" style="61" customWidth="1"/>
    <col min="13775" max="13824" width="13.25" style="61"/>
    <col min="13825" max="13825" width="38.58203125" style="61" customWidth="1"/>
    <col min="13826" max="13830" width="8.58203125" style="61" customWidth="1"/>
    <col min="13831" max="13831" width="35.83203125" style="61" customWidth="1"/>
    <col min="13832" max="13832" width="4.58203125" style="61" customWidth="1"/>
    <col min="13833" max="14030" width="13.25" style="61" customWidth="1"/>
    <col min="14031" max="14080" width="13.25" style="61"/>
    <col min="14081" max="14081" width="38.58203125" style="61" customWidth="1"/>
    <col min="14082" max="14086" width="8.58203125" style="61" customWidth="1"/>
    <col min="14087" max="14087" width="35.83203125" style="61" customWidth="1"/>
    <col min="14088" max="14088" width="4.58203125" style="61" customWidth="1"/>
    <col min="14089" max="14286" width="13.25" style="61" customWidth="1"/>
    <col min="14287" max="14336" width="13.25" style="61"/>
    <col min="14337" max="14337" width="38.58203125" style="61" customWidth="1"/>
    <col min="14338" max="14342" width="8.58203125" style="61" customWidth="1"/>
    <col min="14343" max="14343" width="35.83203125" style="61" customWidth="1"/>
    <col min="14344" max="14344" width="4.58203125" style="61" customWidth="1"/>
    <col min="14345" max="14542" width="13.25" style="61" customWidth="1"/>
    <col min="14543" max="14592" width="13.25" style="61"/>
    <col min="14593" max="14593" width="38.58203125" style="61" customWidth="1"/>
    <col min="14594" max="14598" width="8.58203125" style="61" customWidth="1"/>
    <col min="14599" max="14599" width="35.83203125" style="61" customWidth="1"/>
    <col min="14600" max="14600" width="4.58203125" style="61" customWidth="1"/>
    <col min="14601" max="14798" width="13.25" style="61" customWidth="1"/>
    <col min="14799" max="14848" width="13.25" style="61"/>
    <col min="14849" max="14849" width="38.58203125" style="61" customWidth="1"/>
    <col min="14850" max="14854" width="8.58203125" style="61" customWidth="1"/>
    <col min="14855" max="14855" width="35.83203125" style="61" customWidth="1"/>
    <col min="14856" max="14856" width="4.58203125" style="61" customWidth="1"/>
    <col min="14857" max="15054" width="13.25" style="61" customWidth="1"/>
    <col min="15055" max="15104" width="13.25" style="61"/>
    <col min="15105" max="15105" width="38.58203125" style="61" customWidth="1"/>
    <col min="15106" max="15110" width="8.58203125" style="61" customWidth="1"/>
    <col min="15111" max="15111" width="35.83203125" style="61" customWidth="1"/>
    <col min="15112" max="15112" width="4.58203125" style="61" customWidth="1"/>
    <col min="15113" max="15310" width="13.25" style="61" customWidth="1"/>
    <col min="15311" max="15360" width="13.25" style="61"/>
    <col min="15361" max="15361" width="38.58203125" style="61" customWidth="1"/>
    <col min="15362" max="15366" width="8.58203125" style="61" customWidth="1"/>
    <col min="15367" max="15367" width="35.83203125" style="61" customWidth="1"/>
    <col min="15368" max="15368" width="4.58203125" style="61" customWidth="1"/>
    <col min="15369" max="15566" width="13.25" style="61" customWidth="1"/>
    <col min="15567" max="15616" width="13.25" style="61"/>
    <col min="15617" max="15617" width="38.58203125" style="61" customWidth="1"/>
    <col min="15618" max="15622" width="8.58203125" style="61" customWidth="1"/>
    <col min="15623" max="15623" width="35.83203125" style="61" customWidth="1"/>
    <col min="15624" max="15624" width="4.58203125" style="61" customWidth="1"/>
    <col min="15625" max="15822" width="13.25" style="61" customWidth="1"/>
    <col min="15823" max="15872" width="13.25" style="61"/>
    <col min="15873" max="15873" width="38.58203125" style="61" customWidth="1"/>
    <col min="15874" max="15878" width="8.58203125" style="61" customWidth="1"/>
    <col min="15879" max="15879" width="35.83203125" style="61" customWidth="1"/>
    <col min="15880" max="15880" width="4.58203125" style="61" customWidth="1"/>
    <col min="15881" max="16078" width="13.25" style="61" customWidth="1"/>
    <col min="16079" max="16128" width="13.25" style="61"/>
    <col min="16129" max="16129" width="38.58203125" style="61" customWidth="1"/>
    <col min="16130" max="16134" width="8.58203125" style="61" customWidth="1"/>
    <col min="16135" max="16135" width="35.83203125" style="61" customWidth="1"/>
    <col min="16136" max="16136" width="4.58203125" style="61" customWidth="1"/>
    <col min="16137" max="16334" width="13.25" style="61" customWidth="1"/>
    <col min="16335" max="16384" width="13.25" style="61"/>
  </cols>
  <sheetData>
    <row r="1" spans="1:9" s="55" customFormat="1" ht="24.75" customHeight="1">
      <c r="A1" s="7" t="s">
        <v>213</v>
      </c>
      <c r="B1" s="670"/>
      <c r="D1" s="124"/>
      <c r="E1" s="42"/>
      <c r="F1" s="4"/>
      <c r="G1" s="53" t="s">
        <v>100</v>
      </c>
    </row>
    <row r="2" spans="1:9" s="41" customFormat="1" ht="19" customHeight="1">
      <c r="B2" s="670"/>
      <c r="D2" s="124"/>
      <c r="E2" s="42"/>
      <c r="F2" s="4"/>
      <c r="G2" s="54"/>
    </row>
    <row r="3" spans="1:9" s="41" customFormat="1" ht="20.25" customHeight="1">
      <c r="A3" s="596" t="s">
        <v>222</v>
      </c>
      <c r="B3" s="670"/>
      <c r="C3" s="124"/>
      <c r="D3" s="125"/>
      <c r="E3" s="42"/>
      <c r="F3" s="42"/>
      <c r="G3" s="578" t="s">
        <v>486</v>
      </c>
    </row>
    <row r="4" spans="1:9" s="41" customFormat="1" ht="19" customHeight="1">
      <c r="A4" s="596"/>
      <c r="B4" s="670"/>
      <c r="C4" s="124"/>
      <c r="D4" s="125"/>
      <c r="E4" s="42"/>
      <c r="F4" s="42"/>
      <c r="G4" s="275"/>
    </row>
    <row r="5" spans="1:9" s="41" customFormat="1" ht="15">
      <c r="A5" s="10" t="s">
        <v>110</v>
      </c>
      <c r="B5" s="846" t="s">
        <v>704</v>
      </c>
      <c r="C5" s="492" t="s">
        <v>703</v>
      </c>
      <c r="D5" s="748">
        <v>2019</v>
      </c>
      <c r="E5" s="493">
        <v>2018</v>
      </c>
      <c r="F5" s="493">
        <v>2017</v>
      </c>
      <c r="G5" s="503" t="s">
        <v>31</v>
      </c>
    </row>
    <row r="6" spans="1:9" s="41" customFormat="1" ht="13" customHeight="1">
      <c r="A6" s="44" t="s">
        <v>174</v>
      </c>
      <c r="D6" s="677"/>
      <c r="E6" s="370"/>
      <c r="F6" s="370"/>
      <c r="G6" s="503" t="s">
        <v>32</v>
      </c>
    </row>
    <row r="7" spans="1:9" s="41" customFormat="1" ht="15" customHeight="1">
      <c r="D7" s="677"/>
      <c r="E7" s="370"/>
      <c r="F7" s="370"/>
      <c r="G7" s="325"/>
    </row>
    <row r="8" spans="1:9" s="41" customFormat="1" ht="20.149999999999999" customHeight="1">
      <c r="A8" s="336" t="s">
        <v>340</v>
      </c>
      <c r="B8" s="674">
        <v>1176307.0723477541</v>
      </c>
      <c r="C8" s="674">
        <v>1131670.4749144034</v>
      </c>
      <c r="D8" s="674">
        <v>1079858.5982883319</v>
      </c>
      <c r="E8" s="674">
        <v>1022891.7727354452</v>
      </c>
      <c r="F8" s="674">
        <v>989541.74412964901</v>
      </c>
      <c r="G8" s="435" t="s">
        <v>334</v>
      </c>
    </row>
    <row r="9" spans="1:9" s="41" customFormat="1" ht="20.149999999999999" customHeight="1">
      <c r="A9" s="424" t="s">
        <v>332</v>
      </c>
      <c r="B9" s="495">
        <v>1391.2295021099999</v>
      </c>
      <c r="C9" s="495">
        <v>1602.7390398</v>
      </c>
      <c r="D9" s="501">
        <v>1339.08751166</v>
      </c>
      <c r="E9" s="495">
        <v>1077.55164831</v>
      </c>
      <c r="F9" s="531">
        <v>1180.1864232900002</v>
      </c>
      <c r="G9" s="319" t="s">
        <v>335</v>
      </c>
    </row>
    <row r="10" spans="1:9" s="362" customFormat="1" ht="20.149999999999999" customHeight="1">
      <c r="A10" s="424" t="s">
        <v>333</v>
      </c>
      <c r="B10" s="495">
        <v>1174915.8428456441</v>
      </c>
      <c r="C10" s="495">
        <v>1130067.7358746035</v>
      </c>
      <c r="D10" s="501">
        <v>1078519.5107766718</v>
      </c>
      <c r="E10" s="495">
        <v>1021814.2210871351</v>
      </c>
      <c r="F10" s="531">
        <v>988361.55770635896</v>
      </c>
      <c r="G10" s="319" t="s">
        <v>336</v>
      </c>
    </row>
    <row r="11" spans="1:9" s="362" customFormat="1" ht="20.149999999999999" customHeight="1">
      <c r="A11" s="349"/>
      <c r="B11" s="501"/>
      <c r="C11" s="840"/>
      <c r="D11" s="668"/>
      <c r="E11" s="5"/>
      <c r="F11" s="5"/>
      <c r="G11" s="210"/>
    </row>
    <row r="12" spans="1:9" s="362" customFormat="1" ht="20.149999999999999" customHeight="1">
      <c r="A12" s="376" t="s">
        <v>541</v>
      </c>
      <c r="B12" s="501"/>
      <c r="C12" s="840"/>
      <c r="D12" s="668"/>
      <c r="E12" s="5"/>
      <c r="F12" s="5"/>
      <c r="G12" s="435" t="s">
        <v>542</v>
      </c>
    </row>
    <row r="13" spans="1:9" s="59" customFormat="1" ht="20.149999999999999" customHeight="1">
      <c r="A13" s="376" t="s">
        <v>523</v>
      </c>
      <c r="B13" s="674">
        <v>272490.98093938362</v>
      </c>
      <c r="C13" s="674">
        <v>239391.15347391495</v>
      </c>
      <c r="D13" s="674">
        <v>212432.41761854696</v>
      </c>
      <c r="E13" s="674">
        <v>202999.30330010355</v>
      </c>
      <c r="F13" s="674">
        <v>167782.64672223362</v>
      </c>
      <c r="G13" s="435" t="s">
        <v>285</v>
      </c>
    </row>
    <row r="14" spans="1:9" s="59" customFormat="1" ht="20.149999999999999" customHeight="1">
      <c r="A14" s="349" t="s">
        <v>191</v>
      </c>
      <c r="B14" s="501">
        <v>-3415.1312534000008</v>
      </c>
      <c r="C14" s="501">
        <v>-4235.3580655100013</v>
      </c>
      <c r="D14" s="501">
        <v>556.41688447999968</v>
      </c>
      <c r="E14" s="495">
        <v>777.62362543999961</v>
      </c>
      <c r="F14" s="531">
        <v>170.35882407999998</v>
      </c>
      <c r="G14" s="912" t="s">
        <v>1008</v>
      </c>
      <c r="I14" s="597"/>
    </row>
    <row r="15" spans="1:9" s="59" customFormat="1" ht="20.149999999999999" customHeight="1">
      <c r="A15" s="598" t="s">
        <v>1007</v>
      </c>
      <c r="B15" s="501">
        <v>275906.11219278362</v>
      </c>
      <c r="C15" s="501">
        <v>243626.51153942494</v>
      </c>
      <c r="D15" s="501">
        <v>211876.00073406697</v>
      </c>
      <c r="E15" s="495">
        <v>202221.67967466355</v>
      </c>
      <c r="F15" s="531">
        <v>167612.28789815362</v>
      </c>
      <c r="G15" s="912" t="s">
        <v>1009</v>
      </c>
      <c r="I15" s="599"/>
    </row>
    <row r="16" spans="1:9" s="59" customFormat="1" ht="20.149999999999999" customHeight="1">
      <c r="A16" s="347"/>
      <c r="B16" s="501"/>
      <c r="C16" s="844"/>
      <c r="D16" s="693"/>
      <c r="E16" s="600"/>
      <c r="F16" s="531"/>
      <c r="G16" s="60"/>
      <c r="I16" s="601"/>
    </row>
    <row r="17" spans="1:9" s="59" customFormat="1" ht="20.149999999999999" customHeight="1">
      <c r="A17" s="336" t="s">
        <v>535</v>
      </c>
      <c r="B17" s="726">
        <v>316877.17856322636</v>
      </c>
      <c r="C17" s="845">
        <v>316519.68493470817</v>
      </c>
      <c r="D17" s="694">
        <v>263851.62881842745</v>
      </c>
      <c r="E17" s="486">
        <v>250204.33573900477</v>
      </c>
      <c r="F17" s="532">
        <v>262299.57341999485</v>
      </c>
      <c r="G17" s="435" t="s">
        <v>1006</v>
      </c>
      <c r="I17" s="601"/>
    </row>
    <row r="18" spans="1:9" s="780" customFormat="1" ht="20.149999999999999" customHeight="1">
      <c r="A18" s="335"/>
      <c r="B18" s="501"/>
      <c r="C18" s="844"/>
      <c r="D18" s="781"/>
      <c r="E18" s="781"/>
      <c r="F18" s="781"/>
      <c r="G18" s="756"/>
      <c r="I18" s="602"/>
    </row>
    <row r="19" spans="1:9" s="59" customFormat="1" ht="20.149999999999999" customHeight="1">
      <c r="A19" s="336" t="s">
        <v>180</v>
      </c>
      <c r="B19" s="502">
        <v>257701.92249404232</v>
      </c>
      <c r="C19" s="502">
        <v>247038.55409368774</v>
      </c>
      <c r="D19" s="502">
        <v>243865.91896625914</v>
      </c>
      <c r="E19" s="502">
        <v>219529.16808151294</v>
      </c>
      <c r="F19" s="502">
        <v>202577.37297475268</v>
      </c>
      <c r="G19" s="435" t="s">
        <v>199</v>
      </c>
      <c r="I19" s="602"/>
    </row>
    <row r="20" spans="1:9" s="59" customFormat="1" ht="20.149999999999999" customHeight="1">
      <c r="A20" s="358" t="s">
        <v>655</v>
      </c>
      <c r="B20" s="674">
        <v>171517.38684201002</v>
      </c>
      <c r="C20" s="674">
        <v>164677.34378606002</v>
      </c>
      <c r="D20" s="674">
        <v>162404.76535221998</v>
      </c>
      <c r="E20" s="674">
        <v>149788.56121883</v>
      </c>
      <c r="F20" s="674">
        <v>138864.48450624998</v>
      </c>
      <c r="G20" s="603" t="s">
        <v>663</v>
      </c>
      <c r="I20" s="601"/>
    </row>
    <row r="21" spans="1:9" s="60" customFormat="1" ht="20.149999999999999" customHeight="1">
      <c r="A21" s="349" t="s">
        <v>656</v>
      </c>
      <c r="B21" s="501">
        <v>11524.730842010016</v>
      </c>
      <c r="C21" s="501">
        <v>15034.174786059997</v>
      </c>
      <c r="D21" s="501">
        <v>17499.513352219983</v>
      </c>
      <c r="E21" s="501">
        <v>16080.248218829998</v>
      </c>
      <c r="F21" s="501">
        <v>17022.664506249977</v>
      </c>
      <c r="G21" s="319" t="s">
        <v>286</v>
      </c>
      <c r="I21" s="601"/>
    </row>
    <row r="22" spans="1:9" s="60" customFormat="1" ht="20.149999999999999" customHeight="1">
      <c r="A22" s="349" t="s">
        <v>657</v>
      </c>
      <c r="B22" s="501">
        <v>159992.65600000002</v>
      </c>
      <c r="C22" s="501">
        <v>149643.16900000002</v>
      </c>
      <c r="D22" s="501">
        <v>144905.25200000001</v>
      </c>
      <c r="E22" s="495">
        <v>133708.31299999999</v>
      </c>
      <c r="F22" s="531">
        <v>121841.81999999999</v>
      </c>
      <c r="G22" s="305" t="s">
        <v>287</v>
      </c>
      <c r="I22" s="604"/>
    </row>
    <row r="23" spans="1:9" s="59" customFormat="1" ht="20.149999999999999" customHeight="1">
      <c r="A23" s="335" t="s">
        <v>658</v>
      </c>
      <c r="B23" s="674">
        <v>86184.535652032297</v>
      </c>
      <c r="C23" s="674">
        <v>82361.210307627727</v>
      </c>
      <c r="D23" s="674">
        <v>81461.153614039154</v>
      </c>
      <c r="E23" s="674">
        <v>69740.606862682936</v>
      </c>
      <c r="F23" s="674">
        <v>63712.888468502708</v>
      </c>
      <c r="G23" s="436" t="s">
        <v>664</v>
      </c>
      <c r="I23" s="605"/>
    </row>
    <row r="24" spans="1:9" s="59" customFormat="1" ht="20.149999999999999" customHeight="1">
      <c r="A24" s="349" t="s">
        <v>659</v>
      </c>
      <c r="B24" s="501">
        <v>11907.69505482</v>
      </c>
      <c r="C24" s="501">
        <v>9549.6947579700009</v>
      </c>
      <c r="D24" s="501">
        <v>9732.5379889100004</v>
      </c>
      <c r="E24" s="495">
        <v>9670.9746634299991</v>
      </c>
      <c r="F24" s="531">
        <v>8166.9513275000008</v>
      </c>
      <c r="G24" s="428" t="s">
        <v>341</v>
      </c>
      <c r="I24" s="606"/>
    </row>
    <row r="25" spans="1:9" s="60" customFormat="1" ht="20.149999999999999" customHeight="1">
      <c r="A25" s="349" t="s">
        <v>660</v>
      </c>
      <c r="B25" s="501">
        <v>30810.60061012696</v>
      </c>
      <c r="C25" s="501">
        <v>28599.526863964518</v>
      </c>
      <c r="D25" s="501">
        <v>25660.762206541451</v>
      </c>
      <c r="E25" s="495">
        <v>17933.332430329043</v>
      </c>
      <c r="F25" s="531">
        <v>15639.53426449612</v>
      </c>
      <c r="G25" s="305" t="s">
        <v>665</v>
      </c>
      <c r="I25" s="604"/>
    </row>
    <row r="26" spans="1:9" s="60" customFormat="1" ht="20.149999999999999" customHeight="1">
      <c r="A26" s="349" t="s">
        <v>661</v>
      </c>
      <c r="B26" s="501">
        <v>42680.594987085336</v>
      </c>
      <c r="C26" s="501">
        <v>43302.925685693212</v>
      </c>
      <c r="D26" s="501">
        <v>45376.319418587707</v>
      </c>
      <c r="E26" s="495">
        <v>41567.112768923886</v>
      </c>
      <c r="F26" s="531">
        <v>39220.10787650659</v>
      </c>
      <c r="G26" s="305" t="s">
        <v>342</v>
      </c>
      <c r="I26" s="606"/>
    </row>
    <row r="27" spans="1:9" s="60" customFormat="1" ht="20.149999999999999" customHeight="1">
      <c r="A27" s="349" t="s">
        <v>662</v>
      </c>
      <c r="B27" s="501">
        <v>785.64499999999998</v>
      </c>
      <c r="C27" s="501">
        <v>909.06299999999999</v>
      </c>
      <c r="D27" s="501">
        <v>691.53399999999999</v>
      </c>
      <c r="E27" s="495">
        <v>569.18700000000001</v>
      </c>
      <c r="F27" s="531">
        <v>686.29500000000007</v>
      </c>
      <c r="G27" s="305" t="s">
        <v>288</v>
      </c>
    </row>
    <row r="28" spans="1:9" s="60" customFormat="1" ht="20.149999999999999" customHeight="1">
      <c r="A28" s="347"/>
      <c r="B28" s="501"/>
      <c r="C28" s="844"/>
      <c r="D28" s="676"/>
      <c r="E28" s="392"/>
      <c r="F28" s="392"/>
    </row>
    <row r="29" spans="1:9" s="59" customFormat="1" ht="20.149999999999999" customHeight="1">
      <c r="A29" s="724" t="s">
        <v>265</v>
      </c>
      <c r="B29" s="674">
        <v>73068.990863369996</v>
      </c>
      <c r="C29" s="674">
        <v>73523.545417841</v>
      </c>
      <c r="D29" s="726">
        <v>80386.657214620005</v>
      </c>
      <c r="E29" s="496">
        <v>72189.328002969996</v>
      </c>
      <c r="F29" s="727">
        <v>64593.663547620003</v>
      </c>
      <c r="G29" s="725" t="s">
        <v>264</v>
      </c>
    </row>
    <row r="30" spans="1:9" s="60" customFormat="1" ht="20.149999999999999" customHeight="1">
      <c r="A30" s="724" t="s">
        <v>196</v>
      </c>
      <c r="B30" s="694">
        <v>-20273.161945739361</v>
      </c>
      <c r="C30" s="694">
        <v>-28948.183662712167</v>
      </c>
      <c r="D30" s="694">
        <v>-22145.117820120005</v>
      </c>
      <c r="E30" s="694">
        <v>-8131.1425093863982</v>
      </c>
      <c r="F30" s="694">
        <v>-12542.985110705964</v>
      </c>
      <c r="G30" s="425" t="s">
        <v>337</v>
      </c>
    </row>
    <row r="31" spans="1:9" s="59" customFormat="1" ht="20.149999999999999" customHeight="1">
      <c r="A31" s="444" t="s">
        <v>363</v>
      </c>
      <c r="B31" s="674">
        <v>1560769.1382739528</v>
      </c>
      <c r="C31" s="674">
        <v>1485118.1209844677</v>
      </c>
      <c r="D31" s="695">
        <v>1370518.2651535471</v>
      </c>
      <c r="E31" s="695">
        <v>1320624.429186624</v>
      </c>
      <c r="F31" s="695">
        <v>1269097.269734039</v>
      </c>
      <c r="G31" s="425" t="s">
        <v>677</v>
      </c>
    </row>
    <row r="32" spans="1:9" s="59" customFormat="1" ht="14.5" customHeight="1">
      <c r="A32" s="408"/>
      <c r="B32" s="694"/>
      <c r="C32" s="407"/>
      <c r="D32" s="407"/>
      <c r="E32" s="407"/>
      <c r="F32" s="407"/>
      <c r="G32" s="437"/>
    </row>
    <row r="33" spans="1:7" s="59" customFormat="1" ht="14.5" customHeight="1">
      <c r="A33" s="408"/>
      <c r="B33" s="694"/>
      <c r="C33" s="694"/>
      <c r="D33" s="694"/>
      <c r="E33" s="694"/>
      <c r="F33" s="694"/>
      <c r="G33" s="437"/>
    </row>
    <row r="34" spans="1:7" s="59" customFormat="1" ht="14.5" customHeight="1">
      <c r="A34" s="408"/>
      <c r="B34" s="694"/>
      <c r="C34" s="407"/>
      <c r="D34" s="407"/>
      <c r="E34" s="407"/>
      <c r="F34" s="407"/>
      <c r="G34" s="437"/>
    </row>
    <row r="35" spans="1:7" s="59" customFormat="1" ht="14.5" customHeight="1">
      <c r="A35" s="408"/>
      <c r="B35" s="694"/>
      <c r="C35" s="407"/>
      <c r="D35" s="407"/>
      <c r="E35" s="407"/>
      <c r="F35" s="407"/>
      <c r="G35" s="437"/>
    </row>
    <row r="36" spans="1:7" s="59" customFormat="1" ht="14.5" customHeight="1">
      <c r="A36" s="408"/>
      <c r="B36" s="694"/>
      <c r="C36" s="407"/>
      <c r="D36" s="407"/>
      <c r="E36" s="407"/>
      <c r="F36" s="407"/>
      <c r="G36" s="437"/>
    </row>
    <row r="37" spans="1:7" s="59" customFormat="1" ht="14.5" customHeight="1">
      <c r="A37" s="408"/>
      <c r="B37" s="694"/>
      <c r="C37" s="407"/>
      <c r="D37" s="407"/>
      <c r="E37" s="407"/>
      <c r="F37" s="407"/>
      <c r="G37" s="437"/>
    </row>
    <row r="38" spans="1:7" s="59" customFormat="1" ht="14.5" customHeight="1">
      <c r="A38" s="408"/>
      <c r="B38" s="694"/>
      <c r="C38" s="407"/>
      <c r="D38" s="407"/>
      <c r="E38" s="407"/>
      <c r="F38" s="407"/>
      <c r="G38" s="437"/>
    </row>
    <row r="39" spans="1:7" s="59" customFormat="1" ht="14.5" customHeight="1">
      <c r="A39" s="408"/>
      <c r="B39" s="694"/>
      <c r="C39" s="407"/>
      <c r="D39" s="407"/>
      <c r="E39" s="407"/>
      <c r="F39" s="407"/>
      <c r="G39" s="437"/>
    </row>
    <row r="40" spans="1:7" s="59" customFormat="1" ht="12.75" customHeight="1">
      <c r="A40" s="443"/>
      <c r="B40" s="675"/>
      <c r="C40" s="406"/>
      <c r="D40" s="406"/>
      <c r="E40" s="406"/>
      <c r="F40" s="406"/>
      <c r="G40" s="439"/>
    </row>
    <row r="41" spans="1:7" s="59" customFormat="1" ht="12.75" customHeight="1">
      <c r="A41" s="72" t="s">
        <v>364</v>
      </c>
      <c r="B41" s="675"/>
      <c r="C41" s="406"/>
      <c r="D41" s="406"/>
      <c r="E41" s="406"/>
      <c r="F41" s="406"/>
      <c r="G41" s="61"/>
    </row>
    <row r="42" spans="1:7" s="59" customFormat="1" ht="12.75" customHeight="1">
      <c r="A42" s="728" t="s">
        <v>536</v>
      </c>
      <c r="B42" s="697"/>
      <c r="C42" s="729"/>
      <c r="D42" s="729"/>
      <c r="E42" s="729"/>
      <c r="F42" s="729"/>
      <c r="G42" s="730" t="s">
        <v>538</v>
      </c>
    </row>
    <row r="43" spans="1:7" s="59" customFormat="1" ht="12.75" customHeight="1">
      <c r="A43" s="728" t="s">
        <v>537</v>
      </c>
      <c r="B43" s="697"/>
      <c r="C43" s="731"/>
      <c r="D43" s="731"/>
      <c r="E43" s="731"/>
      <c r="F43" s="731"/>
      <c r="G43" s="732" t="s">
        <v>543</v>
      </c>
    </row>
    <row r="44" spans="1:7" s="59" customFormat="1" ht="12.75" customHeight="1">
      <c r="A44" s="733" t="s">
        <v>582</v>
      </c>
      <c r="B44" s="698"/>
      <c r="C44" s="734"/>
      <c r="D44" s="734"/>
      <c r="E44" s="734"/>
      <c r="F44" s="734"/>
      <c r="G44" s="735" t="s">
        <v>539</v>
      </c>
    </row>
    <row r="45" spans="1:7" s="59" customFormat="1" ht="12.75" customHeight="1">
      <c r="A45" s="445"/>
      <c r="B45" s="698"/>
      <c r="C45" s="592"/>
      <c r="D45" s="592"/>
      <c r="E45" s="592"/>
      <c r="F45" s="592"/>
      <c r="G45" s="60"/>
    </row>
    <row r="46" spans="1:7" ht="12.75" customHeight="1">
      <c r="A46" s="64" t="s">
        <v>214</v>
      </c>
      <c r="B46" s="679"/>
      <c r="C46" s="45"/>
      <c r="D46" s="45"/>
      <c r="E46" s="45"/>
      <c r="F46" s="4"/>
      <c r="G46" s="62" t="s">
        <v>224</v>
      </c>
    </row>
    <row r="47" spans="1:7" s="59" customFormat="1" ht="12.75" customHeight="1">
      <c r="A47" s="409"/>
      <c r="B47" s="675"/>
      <c r="C47" s="485"/>
      <c r="D47" s="485"/>
      <c r="E47" s="485"/>
      <c r="F47" s="485"/>
      <c r="G47" s="383"/>
    </row>
    <row r="48" spans="1:7" s="59" customFormat="1" ht="12.75" customHeight="1">
      <c r="A48" s="408"/>
      <c r="B48" s="675"/>
      <c r="C48" s="485"/>
      <c r="D48" s="485"/>
      <c r="E48" s="485"/>
      <c r="F48" s="485"/>
      <c r="G48" s="62"/>
    </row>
    <row r="49" spans="1:7" s="60" customFormat="1" ht="12.75" customHeight="1">
      <c r="A49" s="408"/>
      <c r="B49" s="675"/>
      <c r="C49" s="485"/>
      <c r="D49" s="485"/>
      <c r="E49" s="485"/>
      <c r="F49" s="485"/>
      <c r="G49" s="61"/>
    </row>
    <row r="50" spans="1:7" s="60" customFormat="1" ht="12.75" customHeight="1">
      <c r="A50" s="408"/>
      <c r="B50" s="675"/>
      <c r="C50" s="485"/>
      <c r="D50" s="485"/>
      <c r="E50" s="485"/>
      <c r="F50" s="485"/>
      <c r="G50" s="61"/>
    </row>
    <row r="51" spans="1:7" s="59" customFormat="1" ht="12.75" customHeight="1">
      <c r="A51" s="408"/>
      <c r="B51" s="675"/>
      <c r="C51" s="485"/>
      <c r="D51" s="485"/>
      <c r="E51" s="485"/>
      <c r="F51" s="485"/>
      <c r="G51" s="61"/>
    </row>
    <row r="52" spans="1:7" s="60" customFormat="1" ht="12.75" customHeight="1">
      <c r="A52" s="438"/>
      <c r="B52" s="675"/>
      <c r="C52" s="485"/>
      <c r="D52" s="485"/>
      <c r="E52" s="485"/>
      <c r="F52" s="485"/>
      <c r="G52" s="61"/>
    </row>
    <row r="53" spans="1:7" s="60" customFormat="1" ht="12.75" customHeight="1">
      <c r="A53" s="438"/>
      <c r="B53" s="694"/>
      <c r="C53" s="486"/>
      <c r="D53" s="486"/>
      <c r="E53" s="486"/>
      <c r="F53" s="486"/>
      <c r="G53" s="61"/>
    </row>
    <row r="54" spans="1:7" ht="12.75" customHeight="1">
      <c r="B54" s="694"/>
      <c r="C54" s="486"/>
      <c r="D54" s="486"/>
      <c r="E54" s="486"/>
      <c r="F54" s="486"/>
    </row>
    <row r="55" spans="1:7" ht="12.75" customHeight="1">
      <c r="B55" s="675"/>
      <c r="C55" s="485"/>
      <c r="D55" s="485"/>
      <c r="E55" s="485"/>
      <c r="F55" s="485"/>
    </row>
    <row r="56" spans="1:7" ht="15" customHeight="1"/>
    <row r="61" spans="1:7" ht="14.25" customHeight="1"/>
    <row r="62" spans="1:7" ht="14.25" customHeight="1"/>
  </sheetData>
  <printOptions gridLinesSet="0"/>
  <pageMargins left="0.59055118110236227" right="0.59055118110236227" top="0.98425196850393704" bottom="0.78740157480314965" header="0.51181102362204722" footer="0.51181102362204722"/>
  <pageSetup paperSize="9" scale="73" orientation="portrait" r:id="rId1"/>
  <headerFooter alignWithMargins="0"/>
</worksheet>
</file>

<file path=xl/worksheets/sheet7.xml><?xml version="1.0" encoding="utf-8"?>
<worksheet xmlns="http://schemas.openxmlformats.org/spreadsheetml/2006/main" xmlns:r="http://schemas.openxmlformats.org/officeDocument/2006/relationships">
  <sheetPr syncVertical="1" syncRef="A35">
    <tabColor rgb="FF03B5CD"/>
  </sheetPr>
  <dimension ref="A1:HG91"/>
  <sheetViews>
    <sheetView showGridLines="0" view="pageLayout" topLeftCell="A35" workbookViewId="0">
      <selection activeCell="A42" sqref="A42:XFD42"/>
    </sheetView>
  </sheetViews>
  <sheetFormatPr baseColWidth="10" defaultColWidth="13.25" defaultRowHeight="20.5"/>
  <cols>
    <col min="1" max="1" width="35.33203125" style="61" customWidth="1"/>
    <col min="2" max="2" width="10.5" style="68" customWidth="1"/>
    <col min="3" max="3" width="9.25" style="68" customWidth="1"/>
    <col min="4" max="4" width="9.08203125" style="68" customWidth="1"/>
    <col min="5" max="5" width="10.75" style="68" customWidth="1"/>
    <col min="6" max="6" width="9.5" style="71" customWidth="1"/>
    <col min="7" max="7" width="44.33203125" style="61" customWidth="1"/>
    <col min="8" max="8" width="26" style="61" customWidth="1"/>
    <col min="9" max="22" width="18.58203125" style="61" customWidth="1"/>
    <col min="23" max="230" width="13.25" style="61" customWidth="1"/>
    <col min="231" max="256" width="13.25" style="61"/>
    <col min="257" max="257" width="34.58203125" style="61" customWidth="1"/>
    <col min="258" max="262" width="8.58203125" style="61" customWidth="1"/>
    <col min="263" max="263" width="34.58203125" style="61" customWidth="1"/>
    <col min="264" max="264" width="4.75" style="61" customWidth="1"/>
    <col min="265" max="278" width="18.58203125" style="61" customWidth="1"/>
    <col min="279" max="486" width="13.25" style="61" customWidth="1"/>
    <col min="487" max="512" width="13.25" style="61"/>
    <col min="513" max="513" width="34.58203125" style="61" customWidth="1"/>
    <col min="514" max="518" width="8.58203125" style="61" customWidth="1"/>
    <col min="519" max="519" width="34.58203125" style="61" customWidth="1"/>
    <col min="520" max="520" width="4.75" style="61" customWidth="1"/>
    <col min="521" max="534" width="18.58203125" style="61" customWidth="1"/>
    <col min="535" max="742" width="13.25" style="61" customWidth="1"/>
    <col min="743" max="768" width="13.25" style="61"/>
    <col min="769" max="769" width="34.58203125" style="61" customWidth="1"/>
    <col min="770" max="774" width="8.58203125" style="61" customWidth="1"/>
    <col min="775" max="775" width="34.58203125" style="61" customWidth="1"/>
    <col min="776" max="776" width="4.75" style="61" customWidth="1"/>
    <col min="777" max="790" width="18.58203125" style="61" customWidth="1"/>
    <col min="791" max="998" width="13.25" style="61" customWidth="1"/>
    <col min="999" max="1024" width="13.25" style="61"/>
    <col min="1025" max="1025" width="34.58203125" style="61" customWidth="1"/>
    <col min="1026" max="1030" width="8.58203125" style="61" customWidth="1"/>
    <col min="1031" max="1031" width="34.58203125" style="61" customWidth="1"/>
    <col min="1032" max="1032" width="4.75" style="61" customWidth="1"/>
    <col min="1033" max="1046" width="18.58203125" style="61" customWidth="1"/>
    <col min="1047" max="1254" width="13.25" style="61" customWidth="1"/>
    <col min="1255" max="1280" width="13.25" style="61"/>
    <col min="1281" max="1281" width="34.58203125" style="61" customWidth="1"/>
    <col min="1282" max="1286" width="8.58203125" style="61" customWidth="1"/>
    <col min="1287" max="1287" width="34.58203125" style="61" customWidth="1"/>
    <col min="1288" max="1288" width="4.75" style="61" customWidth="1"/>
    <col min="1289" max="1302" width="18.58203125" style="61" customWidth="1"/>
    <col min="1303" max="1510" width="13.25" style="61" customWidth="1"/>
    <col min="1511" max="1536" width="13.25" style="61"/>
    <col min="1537" max="1537" width="34.58203125" style="61" customWidth="1"/>
    <col min="1538" max="1542" width="8.58203125" style="61" customWidth="1"/>
    <col min="1543" max="1543" width="34.58203125" style="61" customWidth="1"/>
    <col min="1544" max="1544" width="4.75" style="61" customWidth="1"/>
    <col min="1545" max="1558" width="18.58203125" style="61" customWidth="1"/>
    <col min="1559" max="1766" width="13.25" style="61" customWidth="1"/>
    <col min="1767" max="1792" width="13.25" style="61"/>
    <col min="1793" max="1793" width="34.58203125" style="61" customWidth="1"/>
    <col min="1794" max="1798" width="8.58203125" style="61" customWidth="1"/>
    <col min="1799" max="1799" width="34.58203125" style="61" customWidth="1"/>
    <col min="1800" max="1800" width="4.75" style="61" customWidth="1"/>
    <col min="1801" max="1814" width="18.58203125" style="61" customWidth="1"/>
    <col min="1815" max="2022" width="13.25" style="61" customWidth="1"/>
    <col min="2023" max="2048" width="13.25" style="61"/>
    <col min="2049" max="2049" width="34.58203125" style="61" customWidth="1"/>
    <col min="2050" max="2054" width="8.58203125" style="61" customWidth="1"/>
    <col min="2055" max="2055" width="34.58203125" style="61" customWidth="1"/>
    <col min="2056" max="2056" width="4.75" style="61" customWidth="1"/>
    <col min="2057" max="2070" width="18.58203125" style="61" customWidth="1"/>
    <col min="2071" max="2278" width="13.25" style="61" customWidth="1"/>
    <col min="2279" max="2304" width="13.25" style="61"/>
    <col min="2305" max="2305" width="34.58203125" style="61" customWidth="1"/>
    <col min="2306" max="2310" width="8.58203125" style="61" customWidth="1"/>
    <col min="2311" max="2311" width="34.58203125" style="61" customWidth="1"/>
    <col min="2312" max="2312" width="4.75" style="61" customWidth="1"/>
    <col min="2313" max="2326" width="18.58203125" style="61" customWidth="1"/>
    <col min="2327" max="2534" width="13.25" style="61" customWidth="1"/>
    <col min="2535" max="2560" width="13.25" style="61"/>
    <col min="2561" max="2561" width="34.58203125" style="61" customWidth="1"/>
    <col min="2562" max="2566" width="8.58203125" style="61" customWidth="1"/>
    <col min="2567" max="2567" width="34.58203125" style="61" customWidth="1"/>
    <col min="2568" max="2568" width="4.75" style="61" customWidth="1"/>
    <col min="2569" max="2582" width="18.58203125" style="61" customWidth="1"/>
    <col min="2583" max="2790" width="13.25" style="61" customWidth="1"/>
    <col min="2791" max="2816" width="13.25" style="61"/>
    <col min="2817" max="2817" width="34.58203125" style="61" customWidth="1"/>
    <col min="2818" max="2822" width="8.58203125" style="61" customWidth="1"/>
    <col min="2823" max="2823" width="34.58203125" style="61" customWidth="1"/>
    <col min="2824" max="2824" width="4.75" style="61" customWidth="1"/>
    <col min="2825" max="2838" width="18.58203125" style="61" customWidth="1"/>
    <col min="2839" max="3046" width="13.25" style="61" customWidth="1"/>
    <col min="3047" max="3072" width="13.25" style="61"/>
    <col min="3073" max="3073" width="34.58203125" style="61" customWidth="1"/>
    <col min="3074" max="3078" width="8.58203125" style="61" customWidth="1"/>
    <col min="3079" max="3079" width="34.58203125" style="61" customWidth="1"/>
    <col min="3080" max="3080" width="4.75" style="61" customWidth="1"/>
    <col min="3081" max="3094" width="18.58203125" style="61" customWidth="1"/>
    <col min="3095" max="3302" width="13.25" style="61" customWidth="1"/>
    <col min="3303" max="3328" width="13.25" style="61"/>
    <col min="3329" max="3329" width="34.58203125" style="61" customWidth="1"/>
    <col min="3330" max="3334" width="8.58203125" style="61" customWidth="1"/>
    <col min="3335" max="3335" width="34.58203125" style="61" customWidth="1"/>
    <col min="3336" max="3336" width="4.75" style="61" customWidth="1"/>
    <col min="3337" max="3350" width="18.58203125" style="61" customWidth="1"/>
    <col min="3351" max="3558" width="13.25" style="61" customWidth="1"/>
    <col min="3559" max="3584" width="13.25" style="61"/>
    <col min="3585" max="3585" width="34.58203125" style="61" customWidth="1"/>
    <col min="3586" max="3590" width="8.58203125" style="61" customWidth="1"/>
    <col min="3591" max="3591" width="34.58203125" style="61" customWidth="1"/>
    <col min="3592" max="3592" width="4.75" style="61" customWidth="1"/>
    <col min="3593" max="3606" width="18.58203125" style="61" customWidth="1"/>
    <col min="3607" max="3814" width="13.25" style="61" customWidth="1"/>
    <col min="3815" max="3840" width="13.25" style="61"/>
    <col min="3841" max="3841" width="34.58203125" style="61" customWidth="1"/>
    <col min="3842" max="3846" width="8.58203125" style="61" customWidth="1"/>
    <col min="3847" max="3847" width="34.58203125" style="61" customWidth="1"/>
    <col min="3848" max="3848" width="4.75" style="61" customWidth="1"/>
    <col min="3849" max="3862" width="18.58203125" style="61" customWidth="1"/>
    <col min="3863" max="4070" width="13.25" style="61" customWidth="1"/>
    <col min="4071" max="4096" width="13.25" style="61"/>
    <col min="4097" max="4097" width="34.58203125" style="61" customWidth="1"/>
    <col min="4098" max="4102" width="8.58203125" style="61" customWidth="1"/>
    <col min="4103" max="4103" width="34.58203125" style="61" customWidth="1"/>
    <col min="4104" max="4104" width="4.75" style="61" customWidth="1"/>
    <col min="4105" max="4118" width="18.58203125" style="61" customWidth="1"/>
    <col min="4119" max="4326" width="13.25" style="61" customWidth="1"/>
    <col min="4327" max="4352" width="13.25" style="61"/>
    <col min="4353" max="4353" width="34.58203125" style="61" customWidth="1"/>
    <col min="4354" max="4358" width="8.58203125" style="61" customWidth="1"/>
    <col min="4359" max="4359" width="34.58203125" style="61" customWidth="1"/>
    <col min="4360" max="4360" width="4.75" style="61" customWidth="1"/>
    <col min="4361" max="4374" width="18.58203125" style="61" customWidth="1"/>
    <col min="4375" max="4582" width="13.25" style="61" customWidth="1"/>
    <col min="4583" max="4608" width="13.25" style="61"/>
    <col min="4609" max="4609" width="34.58203125" style="61" customWidth="1"/>
    <col min="4610" max="4614" width="8.58203125" style="61" customWidth="1"/>
    <col min="4615" max="4615" width="34.58203125" style="61" customWidth="1"/>
    <col min="4616" max="4616" width="4.75" style="61" customWidth="1"/>
    <col min="4617" max="4630" width="18.58203125" style="61" customWidth="1"/>
    <col min="4631" max="4838" width="13.25" style="61" customWidth="1"/>
    <col min="4839" max="4864" width="13.25" style="61"/>
    <col min="4865" max="4865" width="34.58203125" style="61" customWidth="1"/>
    <col min="4866" max="4870" width="8.58203125" style="61" customWidth="1"/>
    <col min="4871" max="4871" width="34.58203125" style="61" customWidth="1"/>
    <col min="4872" max="4872" width="4.75" style="61" customWidth="1"/>
    <col min="4873" max="4886" width="18.58203125" style="61" customWidth="1"/>
    <col min="4887" max="5094" width="13.25" style="61" customWidth="1"/>
    <col min="5095" max="5120" width="13.25" style="61"/>
    <col min="5121" max="5121" width="34.58203125" style="61" customWidth="1"/>
    <col min="5122" max="5126" width="8.58203125" style="61" customWidth="1"/>
    <col min="5127" max="5127" width="34.58203125" style="61" customWidth="1"/>
    <col min="5128" max="5128" width="4.75" style="61" customWidth="1"/>
    <col min="5129" max="5142" width="18.58203125" style="61" customWidth="1"/>
    <col min="5143" max="5350" width="13.25" style="61" customWidth="1"/>
    <col min="5351" max="5376" width="13.25" style="61"/>
    <col min="5377" max="5377" width="34.58203125" style="61" customWidth="1"/>
    <col min="5378" max="5382" width="8.58203125" style="61" customWidth="1"/>
    <col min="5383" max="5383" width="34.58203125" style="61" customWidth="1"/>
    <col min="5384" max="5384" width="4.75" style="61" customWidth="1"/>
    <col min="5385" max="5398" width="18.58203125" style="61" customWidth="1"/>
    <col min="5399" max="5606" width="13.25" style="61" customWidth="1"/>
    <col min="5607" max="5632" width="13.25" style="61"/>
    <col min="5633" max="5633" width="34.58203125" style="61" customWidth="1"/>
    <col min="5634" max="5638" width="8.58203125" style="61" customWidth="1"/>
    <col min="5639" max="5639" width="34.58203125" style="61" customWidth="1"/>
    <col min="5640" max="5640" width="4.75" style="61" customWidth="1"/>
    <col min="5641" max="5654" width="18.58203125" style="61" customWidth="1"/>
    <col min="5655" max="5862" width="13.25" style="61" customWidth="1"/>
    <col min="5863" max="5888" width="13.25" style="61"/>
    <col min="5889" max="5889" width="34.58203125" style="61" customWidth="1"/>
    <col min="5890" max="5894" width="8.58203125" style="61" customWidth="1"/>
    <col min="5895" max="5895" width="34.58203125" style="61" customWidth="1"/>
    <col min="5896" max="5896" width="4.75" style="61" customWidth="1"/>
    <col min="5897" max="5910" width="18.58203125" style="61" customWidth="1"/>
    <col min="5911" max="6118" width="13.25" style="61" customWidth="1"/>
    <col min="6119" max="6144" width="13.25" style="61"/>
    <col min="6145" max="6145" width="34.58203125" style="61" customWidth="1"/>
    <col min="6146" max="6150" width="8.58203125" style="61" customWidth="1"/>
    <col min="6151" max="6151" width="34.58203125" style="61" customWidth="1"/>
    <col min="6152" max="6152" width="4.75" style="61" customWidth="1"/>
    <col min="6153" max="6166" width="18.58203125" style="61" customWidth="1"/>
    <col min="6167" max="6374" width="13.25" style="61" customWidth="1"/>
    <col min="6375" max="6400" width="13.25" style="61"/>
    <col min="6401" max="6401" width="34.58203125" style="61" customWidth="1"/>
    <col min="6402" max="6406" width="8.58203125" style="61" customWidth="1"/>
    <col min="6407" max="6407" width="34.58203125" style="61" customWidth="1"/>
    <col min="6408" max="6408" width="4.75" style="61" customWidth="1"/>
    <col min="6409" max="6422" width="18.58203125" style="61" customWidth="1"/>
    <col min="6423" max="6630" width="13.25" style="61" customWidth="1"/>
    <col min="6631" max="6656" width="13.25" style="61"/>
    <col min="6657" max="6657" width="34.58203125" style="61" customWidth="1"/>
    <col min="6658" max="6662" width="8.58203125" style="61" customWidth="1"/>
    <col min="6663" max="6663" width="34.58203125" style="61" customWidth="1"/>
    <col min="6664" max="6664" width="4.75" style="61" customWidth="1"/>
    <col min="6665" max="6678" width="18.58203125" style="61" customWidth="1"/>
    <col min="6679" max="6886" width="13.25" style="61" customWidth="1"/>
    <col min="6887" max="6912" width="13.25" style="61"/>
    <col min="6913" max="6913" width="34.58203125" style="61" customWidth="1"/>
    <col min="6914" max="6918" width="8.58203125" style="61" customWidth="1"/>
    <col min="6919" max="6919" width="34.58203125" style="61" customWidth="1"/>
    <col min="6920" max="6920" width="4.75" style="61" customWidth="1"/>
    <col min="6921" max="6934" width="18.58203125" style="61" customWidth="1"/>
    <col min="6935" max="7142" width="13.25" style="61" customWidth="1"/>
    <col min="7143" max="7168" width="13.25" style="61"/>
    <col min="7169" max="7169" width="34.58203125" style="61" customWidth="1"/>
    <col min="7170" max="7174" width="8.58203125" style="61" customWidth="1"/>
    <col min="7175" max="7175" width="34.58203125" style="61" customWidth="1"/>
    <col min="7176" max="7176" width="4.75" style="61" customWidth="1"/>
    <col min="7177" max="7190" width="18.58203125" style="61" customWidth="1"/>
    <col min="7191" max="7398" width="13.25" style="61" customWidth="1"/>
    <col min="7399" max="7424" width="13.25" style="61"/>
    <col min="7425" max="7425" width="34.58203125" style="61" customWidth="1"/>
    <col min="7426" max="7430" width="8.58203125" style="61" customWidth="1"/>
    <col min="7431" max="7431" width="34.58203125" style="61" customWidth="1"/>
    <col min="7432" max="7432" width="4.75" style="61" customWidth="1"/>
    <col min="7433" max="7446" width="18.58203125" style="61" customWidth="1"/>
    <col min="7447" max="7654" width="13.25" style="61" customWidth="1"/>
    <col min="7655" max="7680" width="13.25" style="61"/>
    <col min="7681" max="7681" width="34.58203125" style="61" customWidth="1"/>
    <col min="7682" max="7686" width="8.58203125" style="61" customWidth="1"/>
    <col min="7687" max="7687" width="34.58203125" style="61" customWidth="1"/>
    <col min="7688" max="7688" width="4.75" style="61" customWidth="1"/>
    <col min="7689" max="7702" width="18.58203125" style="61" customWidth="1"/>
    <col min="7703" max="7910" width="13.25" style="61" customWidth="1"/>
    <col min="7911" max="7936" width="13.25" style="61"/>
    <col min="7937" max="7937" width="34.58203125" style="61" customWidth="1"/>
    <col min="7938" max="7942" width="8.58203125" style="61" customWidth="1"/>
    <col min="7943" max="7943" width="34.58203125" style="61" customWidth="1"/>
    <col min="7944" max="7944" width="4.75" style="61" customWidth="1"/>
    <col min="7945" max="7958" width="18.58203125" style="61" customWidth="1"/>
    <col min="7959" max="8166" width="13.25" style="61" customWidth="1"/>
    <col min="8167" max="8192" width="13.25" style="61"/>
    <col min="8193" max="8193" width="34.58203125" style="61" customWidth="1"/>
    <col min="8194" max="8198" width="8.58203125" style="61" customWidth="1"/>
    <col min="8199" max="8199" width="34.58203125" style="61" customWidth="1"/>
    <col min="8200" max="8200" width="4.75" style="61" customWidth="1"/>
    <col min="8201" max="8214" width="18.58203125" style="61" customWidth="1"/>
    <col min="8215" max="8422" width="13.25" style="61" customWidth="1"/>
    <col min="8423" max="8448" width="13.25" style="61"/>
    <col min="8449" max="8449" width="34.58203125" style="61" customWidth="1"/>
    <col min="8450" max="8454" width="8.58203125" style="61" customWidth="1"/>
    <col min="8455" max="8455" width="34.58203125" style="61" customWidth="1"/>
    <col min="8456" max="8456" width="4.75" style="61" customWidth="1"/>
    <col min="8457" max="8470" width="18.58203125" style="61" customWidth="1"/>
    <col min="8471" max="8678" width="13.25" style="61" customWidth="1"/>
    <col min="8679" max="8704" width="13.25" style="61"/>
    <col min="8705" max="8705" width="34.58203125" style="61" customWidth="1"/>
    <col min="8706" max="8710" width="8.58203125" style="61" customWidth="1"/>
    <col min="8711" max="8711" width="34.58203125" style="61" customWidth="1"/>
    <col min="8712" max="8712" width="4.75" style="61" customWidth="1"/>
    <col min="8713" max="8726" width="18.58203125" style="61" customWidth="1"/>
    <col min="8727" max="8934" width="13.25" style="61" customWidth="1"/>
    <col min="8935" max="8960" width="13.25" style="61"/>
    <col min="8961" max="8961" width="34.58203125" style="61" customWidth="1"/>
    <col min="8962" max="8966" width="8.58203125" style="61" customWidth="1"/>
    <col min="8967" max="8967" width="34.58203125" style="61" customWidth="1"/>
    <col min="8968" max="8968" width="4.75" style="61" customWidth="1"/>
    <col min="8969" max="8982" width="18.58203125" style="61" customWidth="1"/>
    <col min="8983" max="9190" width="13.25" style="61" customWidth="1"/>
    <col min="9191" max="9216" width="13.25" style="61"/>
    <col min="9217" max="9217" width="34.58203125" style="61" customWidth="1"/>
    <col min="9218" max="9222" width="8.58203125" style="61" customWidth="1"/>
    <col min="9223" max="9223" width="34.58203125" style="61" customWidth="1"/>
    <col min="9224" max="9224" width="4.75" style="61" customWidth="1"/>
    <col min="9225" max="9238" width="18.58203125" style="61" customWidth="1"/>
    <col min="9239" max="9446" width="13.25" style="61" customWidth="1"/>
    <col min="9447" max="9472" width="13.25" style="61"/>
    <col min="9473" max="9473" width="34.58203125" style="61" customWidth="1"/>
    <col min="9474" max="9478" width="8.58203125" style="61" customWidth="1"/>
    <col min="9479" max="9479" width="34.58203125" style="61" customWidth="1"/>
    <col min="9480" max="9480" width="4.75" style="61" customWidth="1"/>
    <col min="9481" max="9494" width="18.58203125" style="61" customWidth="1"/>
    <col min="9495" max="9702" width="13.25" style="61" customWidth="1"/>
    <col min="9703" max="9728" width="13.25" style="61"/>
    <col min="9729" max="9729" width="34.58203125" style="61" customWidth="1"/>
    <col min="9730" max="9734" width="8.58203125" style="61" customWidth="1"/>
    <col min="9735" max="9735" width="34.58203125" style="61" customWidth="1"/>
    <col min="9736" max="9736" width="4.75" style="61" customWidth="1"/>
    <col min="9737" max="9750" width="18.58203125" style="61" customWidth="1"/>
    <col min="9751" max="9958" width="13.25" style="61" customWidth="1"/>
    <col min="9959" max="9984" width="13.25" style="61"/>
    <col min="9985" max="9985" width="34.58203125" style="61" customWidth="1"/>
    <col min="9986" max="9990" width="8.58203125" style="61" customWidth="1"/>
    <col min="9991" max="9991" width="34.58203125" style="61" customWidth="1"/>
    <col min="9992" max="9992" width="4.75" style="61" customWidth="1"/>
    <col min="9993" max="10006" width="18.58203125" style="61" customWidth="1"/>
    <col min="10007" max="10214" width="13.25" style="61" customWidth="1"/>
    <col min="10215" max="10240" width="13.25" style="61"/>
    <col min="10241" max="10241" width="34.58203125" style="61" customWidth="1"/>
    <col min="10242" max="10246" width="8.58203125" style="61" customWidth="1"/>
    <col min="10247" max="10247" width="34.58203125" style="61" customWidth="1"/>
    <col min="10248" max="10248" width="4.75" style="61" customWidth="1"/>
    <col min="10249" max="10262" width="18.58203125" style="61" customWidth="1"/>
    <col min="10263" max="10470" width="13.25" style="61" customWidth="1"/>
    <col min="10471" max="10496" width="13.25" style="61"/>
    <col min="10497" max="10497" width="34.58203125" style="61" customWidth="1"/>
    <col min="10498" max="10502" width="8.58203125" style="61" customWidth="1"/>
    <col min="10503" max="10503" width="34.58203125" style="61" customWidth="1"/>
    <col min="10504" max="10504" width="4.75" style="61" customWidth="1"/>
    <col min="10505" max="10518" width="18.58203125" style="61" customWidth="1"/>
    <col min="10519" max="10726" width="13.25" style="61" customWidth="1"/>
    <col min="10727" max="10752" width="13.25" style="61"/>
    <col min="10753" max="10753" width="34.58203125" style="61" customWidth="1"/>
    <col min="10754" max="10758" width="8.58203125" style="61" customWidth="1"/>
    <col min="10759" max="10759" width="34.58203125" style="61" customWidth="1"/>
    <col min="10760" max="10760" width="4.75" style="61" customWidth="1"/>
    <col min="10761" max="10774" width="18.58203125" style="61" customWidth="1"/>
    <col min="10775" max="10982" width="13.25" style="61" customWidth="1"/>
    <col min="10983" max="11008" width="13.25" style="61"/>
    <col min="11009" max="11009" width="34.58203125" style="61" customWidth="1"/>
    <col min="11010" max="11014" width="8.58203125" style="61" customWidth="1"/>
    <col min="11015" max="11015" width="34.58203125" style="61" customWidth="1"/>
    <col min="11016" max="11016" width="4.75" style="61" customWidth="1"/>
    <col min="11017" max="11030" width="18.58203125" style="61" customWidth="1"/>
    <col min="11031" max="11238" width="13.25" style="61" customWidth="1"/>
    <col min="11239" max="11264" width="13.25" style="61"/>
    <col min="11265" max="11265" width="34.58203125" style="61" customWidth="1"/>
    <col min="11266" max="11270" width="8.58203125" style="61" customWidth="1"/>
    <col min="11271" max="11271" width="34.58203125" style="61" customWidth="1"/>
    <col min="11272" max="11272" width="4.75" style="61" customWidth="1"/>
    <col min="11273" max="11286" width="18.58203125" style="61" customWidth="1"/>
    <col min="11287" max="11494" width="13.25" style="61" customWidth="1"/>
    <col min="11495" max="11520" width="13.25" style="61"/>
    <col min="11521" max="11521" width="34.58203125" style="61" customWidth="1"/>
    <col min="11522" max="11526" width="8.58203125" style="61" customWidth="1"/>
    <col min="11527" max="11527" width="34.58203125" style="61" customWidth="1"/>
    <col min="11528" max="11528" width="4.75" style="61" customWidth="1"/>
    <col min="11529" max="11542" width="18.58203125" style="61" customWidth="1"/>
    <col min="11543" max="11750" width="13.25" style="61" customWidth="1"/>
    <col min="11751" max="11776" width="13.25" style="61"/>
    <col min="11777" max="11777" width="34.58203125" style="61" customWidth="1"/>
    <col min="11778" max="11782" width="8.58203125" style="61" customWidth="1"/>
    <col min="11783" max="11783" width="34.58203125" style="61" customWidth="1"/>
    <col min="11784" max="11784" width="4.75" style="61" customWidth="1"/>
    <col min="11785" max="11798" width="18.58203125" style="61" customWidth="1"/>
    <col min="11799" max="12006" width="13.25" style="61" customWidth="1"/>
    <col min="12007" max="12032" width="13.25" style="61"/>
    <col min="12033" max="12033" width="34.58203125" style="61" customWidth="1"/>
    <col min="12034" max="12038" width="8.58203125" style="61" customWidth="1"/>
    <col min="12039" max="12039" width="34.58203125" style="61" customWidth="1"/>
    <col min="12040" max="12040" width="4.75" style="61" customWidth="1"/>
    <col min="12041" max="12054" width="18.58203125" style="61" customWidth="1"/>
    <col min="12055" max="12262" width="13.25" style="61" customWidth="1"/>
    <col min="12263" max="12288" width="13.25" style="61"/>
    <col min="12289" max="12289" width="34.58203125" style="61" customWidth="1"/>
    <col min="12290" max="12294" width="8.58203125" style="61" customWidth="1"/>
    <col min="12295" max="12295" width="34.58203125" style="61" customWidth="1"/>
    <col min="12296" max="12296" width="4.75" style="61" customWidth="1"/>
    <col min="12297" max="12310" width="18.58203125" style="61" customWidth="1"/>
    <col min="12311" max="12518" width="13.25" style="61" customWidth="1"/>
    <col min="12519" max="12544" width="13.25" style="61"/>
    <col min="12545" max="12545" width="34.58203125" style="61" customWidth="1"/>
    <col min="12546" max="12550" width="8.58203125" style="61" customWidth="1"/>
    <col min="12551" max="12551" width="34.58203125" style="61" customWidth="1"/>
    <col min="12552" max="12552" width="4.75" style="61" customWidth="1"/>
    <col min="12553" max="12566" width="18.58203125" style="61" customWidth="1"/>
    <col min="12567" max="12774" width="13.25" style="61" customWidth="1"/>
    <col min="12775" max="12800" width="13.25" style="61"/>
    <col min="12801" max="12801" width="34.58203125" style="61" customWidth="1"/>
    <col min="12802" max="12806" width="8.58203125" style="61" customWidth="1"/>
    <col min="12807" max="12807" width="34.58203125" style="61" customWidth="1"/>
    <col min="12808" max="12808" width="4.75" style="61" customWidth="1"/>
    <col min="12809" max="12822" width="18.58203125" style="61" customWidth="1"/>
    <col min="12823" max="13030" width="13.25" style="61" customWidth="1"/>
    <col min="13031" max="13056" width="13.25" style="61"/>
    <col min="13057" max="13057" width="34.58203125" style="61" customWidth="1"/>
    <col min="13058" max="13062" width="8.58203125" style="61" customWidth="1"/>
    <col min="13063" max="13063" width="34.58203125" style="61" customWidth="1"/>
    <col min="13064" max="13064" width="4.75" style="61" customWidth="1"/>
    <col min="13065" max="13078" width="18.58203125" style="61" customWidth="1"/>
    <col min="13079" max="13286" width="13.25" style="61" customWidth="1"/>
    <col min="13287" max="13312" width="13.25" style="61"/>
    <col min="13313" max="13313" width="34.58203125" style="61" customWidth="1"/>
    <col min="13314" max="13318" width="8.58203125" style="61" customWidth="1"/>
    <col min="13319" max="13319" width="34.58203125" style="61" customWidth="1"/>
    <col min="13320" max="13320" width="4.75" style="61" customWidth="1"/>
    <col min="13321" max="13334" width="18.58203125" style="61" customWidth="1"/>
    <col min="13335" max="13542" width="13.25" style="61" customWidth="1"/>
    <col min="13543" max="13568" width="13.25" style="61"/>
    <col min="13569" max="13569" width="34.58203125" style="61" customWidth="1"/>
    <col min="13570" max="13574" width="8.58203125" style="61" customWidth="1"/>
    <col min="13575" max="13575" width="34.58203125" style="61" customWidth="1"/>
    <col min="13576" max="13576" width="4.75" style="61" customWidth="1"/>
    <col min="13577" max="13590" width="18.58203125" style="61" customWidth="1"/>
    <col min="13591" max="13798" width="13.25" style="61" customWidth="1"/>
    <col min="13799" max="13824" width="13.25" style="61"/>
    <col min="13825" max="13825" width="34.58203125" style="61" customWidth="1"/>
    <col min="13826" max="13830" width="8.58203125" style="61" customWidth="1"/>
    <col min="13831" max="13831" width="34.58203125" style="61" customWidth="1"/>
    <col min="13832" max="13832" width="4.75" style="61" customWidth="1"/>
    <col min="13833" max="13846" width="18.58203125" style="61" customWidth="1"/>
    <col min="13847" max="14054" width="13.25" style="61" customWidth="1"/>
    <col min="14055" max="14080" width="13.25" style="61"/>
    <col min="14081" max="14081" width="34.58203125" style="61" customWidth="1"/>
    <col min="14082" max="14086" width="8.58203125" style="61" customWidth="1"/>
    <col min="14087" max="14087" width="34.58203125" style="61" customWidth="1"/>
    <col min="14088" max="14088" width="4.75" style="61" customWidth="1"/>
    <col min="14089" max="14102" width="18.58203125" style="61" customWidth="1"/>
    <col min="14103" max="14310" width="13.25" style="61" customWidth="1"/>
    <col min="14311" max="14336" width="13.25" style="61"/>
    <col min="14337" max="14337" width="34.58203125" style="61" customWidth="1"/>
    <col min="14338" max="14342" width="8.58203125" style="61" customWidth="1"/>
    <col min="14343" max="14343" width="34.58203125" style="61" customWidth="1"/>
    <col min="14344" max="14344" width="4.75" style="61" customWidth="1"/>
    <col min="14345" max="14358" width="18.58203125" style="61" customWidth="1"/>
    <col min="14359" max="14566" width="13.25" style="61" customWidth="1"/>
    <col min="14567" max="14592" width="13.25" style="61"/>
    <col min="14593" max="14593" width="34.58203125" style="61" customWidth="1"/>
    <col min="14594" max="14598" width="8.58203125" style="61" customWidth="1"/>
    <col min="14599" max="14599" width="34.58203125" style="61" customWidth="1"/>
    <col min="14600" max="14600" width="4.75" style="61" customWidth="1"/>
    <col min="14601" max="14614" width="18.58203125" style="61" customWidth="1"/>
    <col min="14615" max="14822" width="13.25" style="61" customWidth="1"/>
    <col min="14823" max="14848" width="13.25" style="61"/>
    <col min="14849" max="14849" width="34.58203125" style="61" customWidth="1"/>
    <col min="14850" max="14854" width="8.58203125" style="61" customWidth="1"/>
    <col min="14855" max="14855" width="34.58203125" style="61" customWidth="1"/>
    <col min="14856" max="14856" width="4.75" style="61" customWidth="1"/>
    <col min="14857" max="14870" width="18.58203125" style="61" customWidth="1"/>
    <col min="14871" max="15078" width="13.25" style="61" customWidth="1"/>
    <col min="15079" max="15104" width="13.25" style="61"/>
    <col min="15105" max="15105" width="34.58203125" style="61" customWidth="1"/>
    <col min="15106" max="15110" width="8.58203125" style="61" customWidth="1"/>
    <col min="15111" max="15111" width="34.58203125" style="61" customWidth="1"/>
    <col min="15112" max="15112" width="4.75" style="61" customWidth="1"/>
    <col min="15113" max="15126" width="18.58203125" style="61" customWidth="1"/>
    <col min="15127" max="15334" width="13.25" style="61" customWidth="1"/>
    <col min="15335" max="15360" width="13.25" style="61"/>
    <col min="15361" max="15361" width="34.58203125" style="61" customWidth="1"/>
    <col min="15362" max="15366" width="8.58203125" style="61" customWidth="1"/>
    <col min="15367" max="15367" width="34.58203125" style="61" customWidth="1"/>
    <col min="15368" max="15368" width="4.75" style="61" customWidth="1"/>
    <col min="15369" max="15382" width="18.58203125" style="61" customWidth="1"/>
    <col min="15383" max="15590" width="13.25" style="61" customWidth="1"/>
    <col min="15591" max="15616" width="13.25" style="61"/>
    <col min="15617" max="15617" width="34.58203125" style="61" customWidth="1"/>
    <col min="15618" max="15622" width="8.58203125" style="61" customWidth="1"/>
    <col min="15623" max="15623" width="34.58203125" style="61" customWidth="1"/>
    <col min="15624" max="15624" width="4.75" style="61" customWidth="1"/>
    <col min="15625" max="15638" width="18.58203125" style="61" customWidth="1"/>
    <col min="15639" max="15846" width="13.25" style="61" customWidth="1"/>
    <col min="15847" max="15872" width="13.25" style="61"/>
    <col min="15873" max="15873" width="34.58203125" style="61" customWidth="1"/>
    <col min="15874" max="15878" width="8.58203125" style="61" customWidth="1"/>
    <col min="15879" max="15879" width="34.58203125" style="61" customWidth="1"/>
    <col min="15880" max="15880" width="4.75" style="61" customWidth="1"/>
    <col min="15881" max="15894" width="18.58203125" style="61" customWidth="1"/>
    <col min="15895" max="16102" width="13.25" style="61" customWidth="1"/>
    <col min="16103" max="16128" width="13.25" style="61"/>
    <col min="16129" max="16129" width="34.58203125" style="61" customWidth="1"/>
    <col min="16130" max="16134" width="8.58203125" style="61" customWidth="1"/>
    <col min="16135" max="16135" width="34.58203125" style="61" customWidth="1"/>
    <col min="16136" max="16136" width="4.75" style="61" customWidth="1"/>
    <col min="16137" max="16150" width="18.58203125" style="61" customWidth="1"/>
    <col min="16151" max="16358" width="13.25" style="61" customWidth="1"/>
    <col min="16359" max="16384" width="13.25" style="61"/>
  </cols>
  <sheetData>
    <row r="1" spans="1:215" ht="24.75" customHeight="1">
      <c r="A1" s="7" t="s">
        <v>213</v>
      </c>
      <c r="B1" s="331"/>
      <c r="C1" s="331"/>
      <c r="D1" s="65"/>
      <c r="E1" s="65"/>
      <c r="F1" s="66"/>
      <c r="G1" s="327" t="s">
        <v>100</v>
      </c>
      <c r="H1" s="327"/>
      <c r="I1" s="327"/>
      <c r="J1" s="327"/>
      <c r="K1" s="327"/>
      <c r="L1" s="327"/>
      <c r="M1" s="327"/>
      <c r="N1" s="327"/>
      <c r="O1" s="327"/>
      <c r="P1" s="327"/>
      <c r="Q1" s="327"/>
      <c r="R1" s="327"/>
      <c r="S1" s="327"/>
      <c r="T1" s="327"/>
      <c r="U1" s="327"/>
      <c r="V1" s="32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row>
    <row r="2" spans="1:215" ht="19" customHeight="1">
      <c r="A2" s="65"/>
      <c r="B2" s="65"/>
      <c r="C2" s="65"/>
      <c r="D2" s="65"/>
      <c r="E2" s="65"/>
      <c r="F2" s="66"/>
      <c r="G2" s="54"/>
      <c r="H2" s="54"/>
      <c r="I2" s="54"/>
      <c r="J2" s="54"/>
      <c r="K2" s="54"/>
      <c r="L2" s="54"/>
      <c r="M2" s="54"/>
      <c r="N2" s="54"/>
      <c r="O2" s="54"/>
      <c r="P2" s="54"/>
      <c r="Q2" s="54"/>
      <c r="R2" s="54"/>
      <c r="S2" s="54"/>
      <c r="T2" s="54"/>
      <c r="U2" s="54"/>
      <c r="V2" s="54"/>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8"/>
      <c r="CQ2" s="68"/>
      <c r="CR2" s="68"/>
      <c r="CS2" s="68"/>
      <c r="CT2" s="68"/>
      <c r="CU2" s="68"/>
      <c r="CV2" s="68"/>
      <c r="CW2" s="68"/>
      <c r="CX2" s="68"/>
      <c r="CY2" s="68"/>
      <c r="CZ2" s="68"/>
      <c r="DA2" s="68"/>
      <c r="DB2" s="68"/>
      <c r="DC2" s="68"/>
      <c r="DD2" s="68"/>
      <c r="DE2" s="68"/>
      <c r="DF2" s="68"/>
      <c r="DG2" s="68"/>
      <c r="DH2" s="68"/>
      <c r="DI2" s="68"/>
      <c r="DJ2" s="68"/>
      <c r="DK2" s="68"/>
      <c r="DL2" s="68"/>
      <c r="DM2" s="68"/>
      <c r="DN2" s="68"/>
      <c r="DO2" s="68"/>
      <c r="DP2" s="68"/>
      <c r="DQ2" s="68"/>
      <c r="DR2" s="68"/>
      <c r="DS2" s="68"/>
      <c r="DT2" s="68"/>
      <c r="DU2" s="68"/>
      <c r="DV2" s="68"/>
      <c r="DW2" s="68"/>
      <c r="DX2" s="68"/>
      <c r="DY2" s="68"/>
      <c r="DZ2" s="68"/>
      <c r="EA2" s="68"/>
      <c r="EB2" s="68"/>
      <c r="EC2" s="68"/>
      <c r="ED2" s="68"/>
      <c r="EE2" s="68"/>
      <c r="EF2" s="68"/>
      <c r="EG2" s="68"/>
      <c r="EH2" s="68"/>
      <c r="EI2" s="68"/>
      <c r="EJ2" s="68"/>
      <c r="EK2" s="68"/>
      <c r="EL2" s="68"/>
      <c r="EM2" s="68"/>
      <c r="EN2" s="68"/>
      <c r="EO2" s="68"/>
      <c r="EP2" s="68"/>
      <c r="EQ2" s="68"/>
      <c r="ER2" s="68"/>
      <c r="ES2" s="68"/>
      <c r="ET2" s="68"/>
      <c r="EU2" s="68"/>
      <c r="EV2" s="68"/>
      <c r="EW2" s="68"/>
      <c r="EX2" s="68"/>
      <c r="EY2" s="68"/>
      <c r="EZ2" s="68"/>
      <c r="FA2" s="68"/>
      <c r="FB2" s="68"/>
      <c r="FC2" s="68"/>
      <c r="FD2" s="68"/>
      <c r="FE2" s="68"/>
      <c r="FF2" s="68"/>
      <c r="FG2" s="68"/>
      <c r="FH2" s="68"/>
      <c r="FI2" s="68"/>
      <c r="FJ2" s="68"/>
      <c r="FK2" s="68"/>
      <c r="FL2" s="68"/>
      <c r="FM2" s="68"/>
      <c r="FN2" s="68"/>
      <c r="FO2" s="68"/>
      <c r="FP2" s="68"/>
      <c r="FQ2" s="68"/>
      <c r="FR2" s="68"/>
      <c r="FS2" s="68"/>
      <c r="FT2" s="68"/>
      <c r="FU2" s="68"/>
      <c r="FV2" s="68"/>
      <c r="FW2" s="68"/>
      <c r="FX2" s="68"/>
      <c r="FY2" s="68"/>
      <c r="FZ2" s="68"/>
      <c r="GA2" s="68"/>
      <c r="GB2" s="68"/>
      <c r="GC2" s="68"/>
      <c r="GD2" s="68"/>
      <c r="GE2" s="68"/>
      <c r="GF2" s="68"/>
      <c r="GG2" s="68"/>
      <c r="GH2" s="68"/>
      <c r="GI2" s="68"/>
      <c r="GJ2" s="68"/>
      <c r="GK2" s="68"/>
      <c r="GL2" s="68"/>
      <c r="GM2" s="68"/>
      <c r="GN2" s="68"/>
      <c r="GO2" s="68"/>
      <c r="GP2" s="68"/>
      <c r="GQ2" s="68"/>
      <c r="GR2" s="68"/>
      <c r="GS2" s="68"/>
      <c r="GT2" s="68"/>
      <c r="GU2" s="68"/>
      <c r="GV2" s="68"/>
      <c r="GW2" s="68"/>
      <c r="GX2" s="68"/>
      <c r="GY2" s="68"/>
      <c r="GZ2" s="68"/>
      <c r="HA2" s="68"/>
      <c r="HB2" s="68"/>
      <c r="HC2" s="68"/>
      <c r="HD2" s="68"/>
      <c r="HE2" s="68"/>
      <c r="HF2" s="68"/>
      <c r="HG2" s="68"/>
    </row>
    <row r="3" spans="1:215" ht="20.25" customHeight="1">
      <c r="A3" s="350" t="s">
        <v>583</v>
      </c>
      <c r="B3" s="331"/>
      <c r="C3" s="331"/>
      <c r="D3" s="65"/>
      <c r="F3" s="745"/>
      <c r="G3" s="743" t="s">
        <v>540</v>
      </c>
      <c r="H3" s="275"/>
      <c r="I3" s="275"/>
      <c r="J3" s="275"/>
      <c r="K3" s="275"/>
      <c r="L3" s="275"/>
      <c r="M3" s="275"/>
      <c r="N3" s="275"/>
      <c r="O3" s="275"/>
      <c r="P3" s="275"/>
      <c r="Q3" s="275"/>
      <c r="R3" s="275"/>
      <c r="S3" s="275"/>
      <c r="T3" s="275"/>
      <c r="U3" s="275"/>
      <c r="V3" s="275"/>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row>
    <row r="4" spans="1:215" ht="20.25" customHeight="1">
      <c r="A4" s="744" t="s">
        <v>666</v>
      </c>
      <c r="B4" s="331"/>
      <c r="C4" s="331"/>
      <c r="D4" s="65"/>
      <c r="F4" s="743"/>
      <c r="G4" s="743" t="s">
        <v>667</v>
      </c>
      <c r="H4" s="275"/>
      <c r="I4" s="275"/>
      <c r="J4" s="275"/>
      <c r="K4" s="275"/>
      <c r="L4" s="275"/>
      <c r="M4" s="275"/>
      <c r="N4" s="275"/>
      <c r="O4" s="275"/>
      <c r="P4" s="275"/>
      <c r="Q4" s="275"/>
      <c r="R4" s="275"/>
      <c r="S4" s="275"/>
      <c r="T4" s="275"/>
      <c r="U4" s="275"/>
      <c r="V4" s="275"/>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row>
    <row r="5" spans="1:215" ht="19" customHeight="1">
      <c r="A5" s="418"/>
      <c r="B5" s="65"/>
      <c r="C5" s="65"/>
      <c r="D5" s="65"/>
      <c r="E5" s="65"/>
      <c r="F5" s="66"/>
      <c r="G5" s="54"/>
      <c r="H5" s="54"/>
      <c r="I5" s="54"/>
      <c r="J5" s="54"/>
      <c r="K5" s="54"/>
      <c r="L5" s="54"/>
      <c r="M5" s="54"/>
      <c r="N5" s="54"/>
      <c r="O5" s="54"/>
      <c r="P5" s="54"/>
      <c r="Q5" s="54"/>
      <c r="R5" s="54"/>
      <c r="S5" s="54"/>
      <c r="T5" s="54"/>
      <c r="U5" s="54"/>
      <c r="V5" s="54"/>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c r="CP5" s="68"/>
      <c r="CQ5" s="68"/>
      <c r="CR5" s="68"/>
      <c r="CS5" s="68"/>
      <c r="CT5" s="68"/>
      <c r="CU5" s="68"/>
      <c r="CV5" s="68"/>
      <c r="CW5" s="68"/>
      <c r="CX5" s="68"/>
      <c r="CY5" s="68"/>
      <c r="CZ5" s="68"/>
      <c r="DA5" s="68"/>
      <c r="DB5" s="68"/>
      <c r="DC5" s="68"/>
      <c r="DD5" s="68"/>
      <c r="DE5" s="68"/>
      <c r="DF5" s="68"/>
      <c r="DG5" s="68"/>
      <c r="DH5" s="68"/>
      <c r="DI5" s="68"/>
      <c r="DJ5" s="68"/>
      <c r="DK5" s="68"/>
      <c r="DL5" s="68"/>
      <c r="DM5" s="68"/>
      <c r="DN5" s="68"/>
      <c r="DO5" s="68"/>
      <c r="DP5" s="68"/>
      <c r="DQ5" s="68"/>
      <c r="DR5" s="68"/>
      <c r="DS5" s="68"/>
      <c r="DT5" s="68"/>
      <c r="DU5" s="68"/>
      <c r="DV5" s="68"/>
      <c r="DW5" s="68"/>
      <c r="DX5" s="68"/>
      <c r="DY5" s="68"/>
      <c r="DZ5" s="68"/>
      <c r="EA5" s="68"/>
      <c r="EB5" s="68"/>
      <c r="EC5" s="68"/>
      <c r="ED5" s="68"/>
      <c r="EE5" s="68"/>
      <c r="EF5" s="68"/>
      <c r="EG5" s="68"/>
      <c r="EH5" s="68"/>
      <c r="EI5" s="68"/>
      <c r="EJ5" s="68"/>
      <c r="EK5" s="68"/>
      <c r="EL5" s="68"/>
      <c r="EM5" s="68"/>
      <c r="EN5" s="68"/>
      <c r="EO5" s="68"/>
      <c r="EP5" s="68"/>
      <c r="EQ5" s="68"/>
      <c r="ER5" s="68"/>
      <c r="ES5" s="68"/>
      <c r="ET5" s="68"/>
      <c r="EU5" s="68"/>
      <c r="EV5" s="68"/>
      <c r="EW5" s="68"/>
      <c r="EX5" s="68"/>
      <c r="EY5" s="68"/>
      <c r="EZ5" s="68"/>
      <c r="FA5" s="68"/>
      <c r="FB5" s="68"/>
      <c r="FC5" s="68"/>
      <c r="FD5" s="68"/>
      <c r="FE5" s="68"/>
      <c r="FF5" s="68"/>
      <c r="FG5" s="68"/>
      <c r="FH5" s="68"/>
      <c r="FI5" s="68"/>
      <c r="FJ5" s="68"/>
      <c r="FK5" s="68"/>
      <c r="FL5" s="68"/>
      <c r="FM5" s="68"/>
      <c r="FN5" s="68"/>
      <c r="FO5" s="68"/>
      <c r="FP5" s="68"/>
      <c r="FQ5" s="68"/>
      <c r="FR5" s="68"/>
      <c r="FS5" s="68"/>
      <c r="FT5" s="68"/>
      <c r="FU5" s="68"/>
      <c r="FV5" s="68"/>
      <c r="FW5" s="68"/>
      <c r="FX5" s="68"/>
      <c r="FY5" s="68"/>
      <c r="FZ5" s="68"/>
      <c r="GA5" s="68"/>
      <c r="GB5" s="68"/>
      <c r="GC5" s="68"/>
      <c r="GD5" s="68"/>
      <c r="GE5" s="68"/>
      <c r="GF5" s="68"/>
      <c r="GG5" s="68"/>
      <c r="GH5" s="68"/>
      <c r="GI5" s="68"/>
      <c r="GJ5" s="68"/>
      <c r="GK5" s="68"/>
      <c r="GL5" s="68"/>
      <c r="GM5" s="68"/>
      <c r="GN5" s="68"/>
      <c r="GO5" s="68"/>
      <c r="GP5" s="68"/>
      <c r="GQ5" s="68"/>
      <c r="GR5" s="68"/>
      <c r="GS5" s="68"/>
      <c r="GT5" s="68"/>
      <c r="GU5" s="68"/>
      <c r="GV5" s="68"/>
      <c r="GW5" s="68"/>
      <c r="GX5" s="68"/>
      <c r="GY5" s="68"/>
      <c r="GZ5" s="68"/>
      <c r="HA5" s="68"/>
      <c r="HB5" s="68"/>
      <c r="HC5" s="68"/>
      <c r="HD5" s="68"/>
      <c r="HE5" s="68"/>
      <c r="HF5" s="68"/>
      <c r="HG5" s="68"/>
    </row>
    <row r="6" spans="1:215" ht="18.75" customHeight="1">
      <c r="A6" s="10" t="s">
        <v>110</v>
      </c>
      <c r="B6" s="492" t="s">
        <v>704</v>
      </c>
      <c r="C6" s="492" t="s">
        <v>703</v>
      </c>
      <c r="D6" s="748">
        <v>2019</v>
      </c>
      <c r="E6" s="748">
        <v>2018</v>
      </c>
      <c r="F6" s="748">
        <v>2017</v>
      </c>
      <c r="G6" s="328" t="s">
        <v>31</v>
      </c>
      <c r="H6" s="328"/>
      <c r="I6" s="328"/>
      <c r="J6" s="328"/>
      <c r="K6" s="328"/>
      <c r="L6" s="328"/>
      <c r="M6" s="328"/>
      <c r="N6" s="328"/>
      <c r="O6" s="328"/>
      <c r="P6" s="328"/>
      <c r="Q6" s="328"/>
      <c r="R6" s="328"/>
      <c r="S6" s="328"/>
      <c r="T6" s="328"/>
      <c r="U6" s="328"/>
      <c r="V6" s="328"/>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row>
    <row r="7" spans="1:215" ht="24" customHeight="1">
      <c r="A7" s="44" t="s">
        <v>174</v>
      </c>
      <c r="E7" s="490"/>
      <c r="F7" s="490"/>
      <c r="G7" s="328" t="s">
        <v>32</v>
      </c>
      <c r="H7" s="328"/>
      <c r="I7" s="328"/>
      <c r="J7" s="328"/>
      <c r="K7" s="328"/>
      <c r="L7" s="328"/>
      <c r="M7" s="328"/>
      <c r="N7" s="328"/>
      <c r="O7" s="328"/>
      <c r="P7" s="328"/>
      <c r="Q7" s="328"/>
      <c r="R7" s="328"/>
      <c r="S7" s="328"/>
      <c r="T7" s="328"/>
      <c r="U7" s="328"/>
      <c r="V7" s="328"/>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row>
    <row r="8" spans="1:215" ht="18" customHeight="1">
      <c r="A8" s="413" t="s">
        <v>528</v>
      </c>
      <c r="B8" s="694">
        <v>293202.67809194996</v>
      </c>
      <c r="C8" s="694">
        <v>284349.49396224006</v>
      </c>
      <c r="D8" s="694">
        <v>243790.67402139999</v>
      </c>
      <c r="E8" s="695">
        <v>224609.83576146999</v>
      </c>
      <c r="F8" s="695">
        <v>234641.98506294002</v>
      </c>
      <c r="G8" s="702" t="s">
        <v>529</v>
      </c>
      <c r="H8" s="415"/>
      <c r="I8" s="415"/>
      <c r="J8" s="415"/>
      <c r="K8" s="415"/>
      <c r="L8" s="415"/>
      <c r="M8" s="415"/>
      <c r="N8" s="415"/>
      <c r="O8" s="415"/>
      <c r="P8" s="415"/>
      <c r="Q8" s="415"/>
      <c r="R8" s="415"/>
      <c r="S8" s="415"/>
      <c r="T8" s="415"/>
      <c r="U8" s="415"/>
      <c r="V8" s="415"/>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row>
    <row r="9" spans="1:215" ht="18" customHeight="1">
      <c r="A9" s="336" t="s">
        <v>383</v>
      </c>
      <c r="B9" s="694">
        <v>330828.53897866997</v>
      </c>
      <c r="C9" s="694">
        <v>320567.52878935006</v>
      </c>
      <c r="D9" s="694">
        <v>253381.20224016</v>
      </c>
      <c r="E9" s="422">
        <v>233744.17686158998</v>
      </c>
      <c r="F9" s="422">
        <v>244335.71477676</v>
      </c>
      <c r="G9" s="415" t="s">
        <v>678</v>
      </c>
      <c r="H9" s="330"/>
      <c r="I9" s="330"/>
      <c r="J9" s="330"/>
      <c r="K9" s="330"/>
      <c r="L9" s="330"/>
      <c r="M9" s="330"/>
      <c r="N9" s="330"/>
      <c r="O9" s="330"/>
      <c r="P9" s="330"/>
      <c r="Q9" s="330"/>
      <c r="R9" s="330"/>
      <c r="S9" s="330"/>
      <c r="T9" s="330"/>
      <c r="U9" s="330"/>
      <c r="V9" s="33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row>
    <row r="10" spans="1:215" ht="18" customHeight="1">
      <c r="A10" s="349" t="s">
        <v>300</v>
      </c>
      <c r="B10" s="675">
        <v>12008.622656910002</v>
      </c>
      <c r="C10" s="675">
        <v>11989.424787780001</v>
      </c>
      <c r="D10" s="675">
        <v>10386.75823152</v>
      </c>
      <c r="E10" s="423">
        <v>8731.4752931999992</v>
      </c>
      <c r="F10" s="423">
        <v>8596.5622716500002</v>
      </c>
      <c r="G10" s="210" t="s">
        <v>289</v>
      </c>
      <c r="H10" s="210"/>
      <c r="I10" s="210"/>
      <c r="J10" s="210"/>
      <c r="K10" s="210"/>
      <c r="L10" s="210"/>
      <c r="M10" s="210"/>
      <c r="N10" s="210"/>
      <c r="O10" s="210"/>
      <c r="P10" s="210"/>
      <c r="Q10" s="210"/>
      <c r="R10" s="210"/>
      <c r="S10" s="210"/>
      <c r="T10" s="210"/>
      <c r="U10" s="210"/>
      <c r="V10" s="210"/>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row>
    <row r="11" spans="1:215" ht="18" customHeight="1">
      <c r="A11" s="349" t="s">
        <v>321</v>
      </c>
      <c r="B11" s="675">
        <v>15920.088233869999</v>
      </c>
      <c r="C11" s="675">
        <v>26119.603307310001</v>
      </c>
      <c r="D11" s="675">
        <v>6302.1708031900007</v>
      </c>
      <c r="E11" s="423">
        <v>3406.9533733399999</v>
      </c>
      <c r="F11" s="423">
        <v>3671.8672613799999</v>
      </c>
      <c r="G11" s="210" t="s">
        <v>370</v>
      </c>
      <c r="H11" s="210"/>
      <c r="I11" s="210"/>
      <c r="J11" s="210"/>
      <c r="K11" s="210"/>
      <c r="L11" s="210"/>
      <c r="M11" s="210"/>
      <c r="N11" s="210"/>
      <c r="O11" s="210"/>
      <c r="P11" s="210"/>
      <c r="Q11" s="210"/>
      <c r="R11" s="210"/>
      <c r="S11" s="210"/>
      <c r="T11" s="210"/>
      <c r="U11" s="210"/>
      <c r="V11" s="210"/>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row>
    <row r="12" spans="1:215" ht="18" customHeight="1">
      <c r="A12" s="391" t="s">
        <v>372</v>
      </c>
      <c r="B12" s="675"/>
      <c r="D12" s="699"/>
      <c r="E12" s="607"/>
      <c r="F12" s="533"/>
      <c r="G12" s="389" t="s">
        <v>679</v>
      </c>
      <c r="H12" s="389"/>
      <c r="I12" s="389"/>
      <c r="J12" s="389"/>
      <c r="K12" s="389"/>
      <c r="L12" s="389"/>
      <c r="M12" s="389"/>
      <c r="N12" s="389"/>
      <c r="O12" s="389"/>
      <c r="P12" s="389"/>
      <c r="Q12" s="389"/>
      <c r="R12" s="389"/>
      <c r="S12" s="389"/>
      <c r="T12" s="389"/>
      <c r="U12" s="389"/>
      <c r="V12" s="389"/>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c r="EN12" s="68"/>
      <c r="EO12" s="68"/>
      <c r="EP12" s="68"/>
      <c r="EQ12" s="68"/>
      <c r="ER12" s="68"/>
      <c r="ES12" s="68"/>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c r="GM12" s="68"/>
      <c r="GN12" s="68"/>
      <c r="GO12" s="68"/>
      <c r="GP12" s="68"/>
      <c r="GQ12" s="68"/>
      <c r="GR12" s="68"/>
      <c r="GS12" s="68"/>
      <c r="GT12" s="68"/>
      <c r="GU12" s="68"/>
      <c r="GV12" s="68"/>
      <c r="GW12" s="68"/>
      <c r="GX12" s="68"/>
      <c r="GY12" s="68"/>
    </row>
    <row r="13" spans="1:215" ht="18" customHeight="1">
      <c r="A13" s="391" t="s">
        <v>526</v>
      </c>
      <c r="B13" s="675">
        <v>281982.16997978999</v>
      </c>
      <c r="C13" s="675">
        <v>273953.42660289002</v>
      </c>
      <c r="D13" s="675">
        <v>227604.87759376</v>
      </c>
      <c r="E13" s="423">
        <v>212440.81993837</v>
      </c>
      <c r="F13" s="423">
        <v>222900.73803958</v>
      </c>
      <c r="G13" s="389" t="s">
        <v>158</v>
      </c>
      <c r="H13" s="389"/>
      <c r="I13" s="389"/>
      <c r="J13" s="389"/>
      <c r="K13" s="389"/>
      <c r="L13" s="389"/>
      <c r="M13" s="389"/>
      <c r="N13" s="389"/>
      <c r="O13" s="389"/>
      <c r="P13" s="389"/>
      <c r="Q13" s="389"/>
      <c r="R13" s="389"/>
      <c r="S13" s="389"/>
      <c r="T13" s="389"/>
      <c r="U13" s="389"/>
      <c r="V13" s="389"/>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row>
    <row r="14" spans="1:215" ht="18" customHeight="1">
      <c r="A14" s="349" t="s">
        <v>301</v>
      </c>
      <c r="B14" s="675"/>
      <c r="D14" s="699"/>
      <c r="E14" s="607"/>
      <c r="F14" s="533"/>
      <c r="G14" s="172" t="s">
        <v>680</v>
      </c>
      <c r="H14" s="141"/>
      <c r="I14" s="141"/>
      <c r="J14" s="141"/>
      <c r="K14" s="141"/>
      <c r="L14" s="141"/>
      <c r="M14" s="141"/>
      <c r="N14" s="141"/>
      <c r="O14" s="141"/>
      <c r="P14" s="141"/>
      <c r="Q14" s="141"/>
      <c r="R14" s="141"/>
      <c r="S14" s="141"/>
      <c r="T14" s="141"/>
      <c r="U14" s="141"/>
      <c r="V14" s="141"/>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8"/>
      <c r="CQ14" s="68"/>
      <c r="CR14" s="68"/>
      <c r="CS14" s="68"/>
      <c r="CT14" s="68"/>
      <c r="CU14" s="68"/>
      <c r="CV14" s="68"/>
      <c r="CW14" s="68"/>
      <c r="CX14" s="68"/>
      <c r="CY14" s="68"/>
      <c r="CZ14" s="68"/>
      <c r="DA14" s="68"/>
      <c r="DB14" s="68"/>
      <c r="DC14" s="68"/>
      <c r="DD14" s="68"/>
      <c r="DE14" s="68"/>
      <c r="DF14" s="68"/>
      <c r="DG14" s="68"/>
      <c r="DH14" s="68"/>
      <c r="DI14" s="68"/>
      <c r="DJ14" s="68"/>
      <c r="DK14" s="68"/>
      <c r="DL14" s="68"/>
      <c r="DM14" s="68"/>
      <c r="DN14" s="68"/>
      <c r="DO14" s="68"/>
      <c r="DP14" s="68"/>
      <c r="DQ14" s="68"/>
      <c r="DR14" s="68"/>
      <c r="DS14" s="68"/>
      <c r="DT14" s="68"/>
      <c r="DU14" s="68"/>
      <c r="DV14" s="68"/>
      <c r="DW14" s="68"/>
      <c r="DX14" s="68"/>
      <c r="DY14" s="68"/>
      <c r="DZ14" s="68"/>
      <c r="EA14" s="68"/>
      <c r="EB14" s="68"/>
      <c r="EC14" s="68"/>
      <c r="ED14" s="68"/>
      <c r="EE14" s="68"/>
      <c r="EF14" s="68"/>
      <c r="EG14" s="68"/>
      <c r="EH14" s="68"/>
      <c r="EI14" s="68"/>
      <c r="EJ14" s="68"/>
      <c r="EK14" s="68"/>
      <c r="EL14" s="68"/>
      <c r="EM14" s="68"/>
      <c r="EN14" s="68"/>
      <c r="EO14" s="68"/>
      <c r="EP14" s="68"/>
      <c r="EQ14" s="68"/>
      <c r="ER14" s="68"/>
      <c r="ES14" s="68"/>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c r="GM14" s="68"/>
      <c r="GN14" s="68"/>
      <c r="GO14" s="68"/>
      <c r="GP14" s="68"/>
      <c r="GQ14" s="68"/>
      <c r="GR14" s="68"/>
      <c r="GS14" s="68"/>
      <c r="GT14" s="68"/>
      <c r="GU14" s="68"/>
      <c r="GV14" s="68"/>
      <c r="GW14" s="68"/>
      <c r="GX14" s="68"/>
      <c r="GY14" s="68"/>
    </row>
    <row r="15" spans="1:215" ht="18" customHeight="1">
      <c r="A15" s="349" t="s">
        <v>527</v>
      </c>
      <c r="B15" s="675">
        <v>1913.9191359699998</v>
      </c>
      <c r="C15" s="675">
        <v>1889.8361094499999</v>
      </c>
      <c r="D15" s="675">
        <v>1954.7370744500001</v>
      </c>
      <c r="E15" s="423">
        <v>1960.3124307600003</v>
      </c>
      <c r="F15" s="423">
        <v>1953.3717443000003</v>
      </c>
      <c r="G15" s="172" t="s">
        <v>303</v>
      </c>
      <c r="H15" s="141"/>
      <c r="I15" s="141"/>
      <c r="J15" s="141"/>
      <c r="K15" s="141"/>
      <c r="L15" s="141"/>
      <c r="M15" s="141"/>
      <c r="N15" s="141"/>
      <c r="O15" s="141"/>
      <c r="P15" s="141"/>
      <c r="Q15" s="141"/>
      <c r="R15" s="141"/>
      <c r="S15" s="141"/>
      <c r="T15" s="141"/>
      <c r="U15" s="141"/>
      <c r="V15" s="141"/>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row>
    <row r="16" spans="1:215" ht="18" customHeight="1">
      <c r="A16" s="349" t="s">
        <v>302</v>
      </c>
      <c r="B16" s="675">
        <v>19003.738972130002</v>
      </c>
      <c r="C16" s="675">
        <v>6615.2379819200005</v>
      </c>
      <c r="D16" s="675">
        <v>7132.6585372399995</v>
      </c>
      <c r="E16" s="423">
        <v>7204.6158259200001</v>
      </c>
      <c r="F16" s="423">
        <v>7213.1754598500002</v>
      </c>
      <c r="G16" s="172" t="s">
        <v>154</v>
      </c>
      <c r="H16" s="141"/>
      <c r="I16" s="141"/>
      <c r="J16" s="141"/>
      <c r="K16" s="141"/>
      <c r="L16" s="141"/>
      <c r="M16" s="141"/>
      <c r="N16" s="141"/>
      <c r="O16" s="141"/>
      <c r="P16" s="141"/>
      <c r="Q16" s="141"/>
      <c r="R16" s="141"/>
      <c r="S16" s="141"/>
      <c r="T16" s="141"/>
      <c r="U16" s="141"/>
      <c r="V16" s="141"/>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row>
    <row r="17" spans="1:214" ht="18" customHeight="1">
      <c r="B17" s="675"/>
      <c r="D17" s="675"/>
      <c r="E17" s="423"/>
      <c r="F17" s="533"/>
      <c r="H17" s="140"/>
      <c r="I17" s="140"/>
      <c r="J17" s="140"/>
      <c r="K17" s="140"/>
      <c r="L17" s="140"/>
      <c r="M17" s="140"/>
      <c r="N17" s="140"/>
      <c r="O17" s="140"/>
      <c r="P17" s="140"/>
      <c r="Q17" s="140"/>
      <c r="R17" s="140"/>
      <c r="S17" s="140"/>
      <c r="T17" s="140"/>
      <c r="U17" s="140"/>
      <c r="V17" s="14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row>
    <row r="18" spans="1:214" ht="18" customHeight="1">
      <c r="A18" s="336" t="s">
        <v>182</v>
      </c>
      <c r="B18" s="694">
        <v>2887.2872999199999</v>
      </c>
      <c r="C18" s="694">
        <v>3035.52555708</v>
      </c>
      <c r="D18" s="694">
        <v>1424.08803433</v>
      </c>
      <c r="E18" s="422">
        <v>1463.5739093299999</v>
      </c>
      <c r="F18" s="422">
        <v>1220.3882216800002</v>
      </c>
      <c r="G18" s="481" t="s">
        <v>202</v>
      </c>
      <c r="H18" s="226"/>
      <c r="I18" s="226"/>
      <c r="J18" s="226"/>
      <c r="K18" s="226"/>
      <c r="L18" s="226"/>
      <c r="M18" s="226"/>
      <c r="N18" s="226"/>
      <c r="O18" s="226"/>
      <c r="P18" s="226"/>
      <c r="Q18" s="226"/>
      <c r="R18" s="226"/>
      <c r="S18" s="226"/>
      <c r="T18" s="226"/>
      <c r="U18" s="226"/>
      <c r="V18" s="226"/>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c r="EH18" s="68"/>
      <c r="EI18" s="68"/>
      <c r="EJ18" s="68"/>
      <c r="EK18" s="68"/>
      <c r="EL18" s="68"/>
      <c r="EM18" s="68"/>
      <c r="EN18" s="68"/>
      <c r="EO18" s="68"/>
      <c r="EP18" s="68"/>
      <c r="EQ18" s="68"/>
      <c r="ER18" s="68"/>
      <c r="ES18" s="68"/>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c r="GM18" s="68"/>
      <c r="GN18" s="68"/>
      <c r="GO18" s="68"/>
      <c r="GP18" s="68"/>
      <c r="GQ18" s="68"/>
      <c r="GR18" s="68"/>
      <c r="GS18" s="68"/>
      <c r="GT18" s="68"/>
      <c r="GU18" s="68"/>
      <c r="GV18" s="68"/>
      <c r="GW18" s="68"/>
      <c r="GX18" s="68"/>
      <c r="GY18" s="68"/>
    </row>
    <row r="19" spans="1:214" ht="18" customHeight="1">
      <c r="A19" s="336"/>
      <c r="B19" s="675"/>
      <c r="D19" s="699"/>
      <c r="E19" s="607"/>
      <c r="F19" s="490"/>
      <c r="G19" s="226"/>
      <c r="H19" s="226"/>
      <c r="I19" s="226"/>
      <c r="J19" s="226"/>
      <c r="K19" s="226"/>
      <c r="L19" s="226"/>
      <c r="M19" s="226"/>
      <c r="N19" s="226"/>
      <c r="O19" s="226"/>
      <c r="P19" s="226"/>
      <c r="Q19" s="226"/>
      <c r="R19" s="226"/>
      <c r="S19" s="226"/>
      <c r="T19" s="226"/>
      <c r="U19" s="226"/>
      <c r="V19" s="226"/>
      <c r="W19" s="68"/>
      <c r="X19" s="68"/>
      <c r="Y19" s="68"/>
      <c r="Z19" s="68"/>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c r="EC19" s="68"/>
      <c r="ED19" s="68"/>
      <c r="EE19" s="68"/>
      <c r="EF19" s="68"/>
      <c r="EG19" s="68"/>
      <c r="EH19" s="68"/>
      <c r="EI19" s="68"/>
      <c r="EJ19" s="68"/>
      <c r="EK19" s="68"/>
      <c r="EL19" s="68"/>
      <c r="EM19" s="68"/>
      <c r="EN19" s="68"/>
      <c r="EO19" s="68"/>
      <c r="EP19" s="68"/>
      <c r="EQ19" s="68"/>
      <c r="ER19" s="68"/>
      <c r="ES19" s="68"/>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c r="GM19" s="68"/>
      <c r="GN19" s="68"/>
      <c r="GO19" s="68"/>
      <c r="GP19" s="68"/>
      <c r="GQ19" s="68"/>
      <c r="GR19" s="68"/>
      <c r="GS19" s="68"/>
      <c r="GT19" s="68"/>
      <c r="GU19" s="68"/>
      <c r="GV19" s="68"/>
      <c r="GW19" s="68"/>
      <c r="GX19" s="68"/>
      <c r="GY19" s="68"/>
    </row>
    <row r="20" spans="1:214" ht="18" customHeight="1">
      <c r="A20" s="336" t="s">
        <v>524</v>
      </c>
      <c r="B20" s="694">
        <v>40513.148186639999</v>
      </c>
      <c r="C20" s="694">
        <v>39253.560384190001</v>
      </c>
      <c r="D20" s="694">
        <v>11014.61625309</v>
      </c>
      <c r="E20" s="422">
        <v>10597.91500945</v>
      </c>
      <c r="F20" s="422">
        <v>10914.1179355</v>
      </c>
      <c r="G20" s="481" t="s">
        <v>525</v>
      </c>
      <c r="H20" s="140"/>
      <c r="I20" s="140"/>
      <c r="J20" s="140"/>
      <c r="K20" s="140"/>
      <c r="L20" s="140"/>
      <c r="M20" s="140"/>
      <c r="N20" s="140"/>
      <c r="O20" s="140"/>
      <c r="P20" s="140"/>
      <c r="Q20" s="140"/>
      <c r="R20" s="140"/>
      <c r="S20" s="140"/>
      <c r="T20" s="140"/>
      <c r="U20" s="140"/>
      <c r="V20" s="14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row>
    <row r="21" spans="1:214" ht="18" customHeight="1">
      <c r="B21" s="675"/>
      <c r="F21" s="68"/>
      <c r="H21" s="140"/>
      <c r="I21" s="140"/>
      <c r="J21" s="140"/>
      <c r="K21" s="140"/>
      <c r="L21" s="140"/>
      <c r="M21" s="140"/>
      <c r="N21" s="140"/>
      <c r="O21" s="140"/>
      <c r="P21" s="140"/>
      <c r="Q21" s="140"/>
      <c r="R21" s="140"/>
      <c r="S21" s="140"/>
      <c r="T21" s="140"/>
      <c r="U21" s="140"/>
      <c r="V21" s="140"/>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row>
    <row r="22" spans="1:214" ht="18" customHeight="1">
      <c r="A22" s="349"/>
      <c r="B22" s="675"/>
      <c r="D22" s="675"/>
      <c r="E22" s="423"/>
      <c r="F22" s="423"/>
      <c r="G22" s="384"/>
      <c r="H22" s="419"/>
      <c r="I22" s="419"/>
      <c r="J22" s="419"/>
      <c r="K22" s="419"/>
      <c r="L22" s="419"/>
      <c r="M22" s="419"/>
      <c r="N22" s="419"/>
      <c r="O22" s="419"/>
      <c r="P22" s="419"/>
      <c r="Q22" s="419"/>
      <c r="R22" s="419"/>
      <c r="S22" s="419"/>
      <c r="T22" s="419"/>
      <c r="U22" s="419"/>
      <c r="V22" s="419"/>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c r="EH22" s="68"/>
      <c r="EI22" s="68"/>
      <c r="EJ22" s="68"/>
      <c r="EK22" s="68"/>
      <c r="EL22" s="68"/>
      <c r="EM22" s="68"/>
      <c r="EN22" s="68"/>
      <c r="EO22" s="68"/>
      <c r="EP22" s="68"/>
      <c r="EQ22" s="68"/>
      <c r="ER22" s="68"/>
      <c r="ES22" s="68"/>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c r="GM22" s="68"/>
      <c r="GN22" s="68"/>
      <c r="GO22" s="68"/>
      <c r="GP22" s="68"/>
      <c r="GQ22" s="68"/>
      <c r="GR22" s="68"/>
      <c r="GS22" s="68"/>
      <c r="GT22" s="68"/>
      <c r="GU22" s="68"/>
      <c r="GV22" s="68"/>
      <c r="GW22" s="68"/>
      <c r="GX22" s="68"/>
      <c r="GY22" s="68"/>
    </row>
    <row r="23" spans="1:214" ht="18" customHeight="1">
      <c r="A23" s="349"/>
      <c r="B23" s="675"/>
      <c r="D23" s="699"/>
      <c r="E23" s="701"/>
      <c r="F23" s="490"/>
      <c r="G23" s="384"/>
      <c r="H23" s="419"/>
      <c r="I23" s="419"/>
      <c r="J23" s="419"/>
      <c r="K23" s="419"/>
      <c r="L23" s="419"/>
      <c r="M23" s="419"/>
      <c r="N23" s="419"/>
      <c r="O23" s="419"/>
      <c r="P23" s="419"/>
      <c r="Q23" s="419"/>
      <c r="R23" s="419"/>
      <c r="S23" s="419"/>
      <c r="T23" s="419"/>
      <c r="U23" s="419"/>
      <c r="V23" s="419"/>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c r="EC23" s="68"/>
      <c r="ED23" s="68"/>
      <c r="EE23" s="68"/>
      <c r="EF23" s="68"/>
      <c r="EG23" s="68"/>
      <c r="EH23" s="68"/>
      <c r="EI23" s="68"/>
      <c r="EJ23" s="68"/>
      <c r="EK23" s="68"/>
      <c r="EL23" s="68"/>
      <c r="EM23" s="68"/>
      <c r="EN23" s="68"/>
      <c r="EO23" s="68"/>
      <c r="EP23" s="68"/>
      <c r="EQ23" s="68"/>
      <c r="ER23" s="68"/>
      <c r="ES23" s="68"/>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c r="GM23" s="68"/>
      <c r="GN23" s="68"/>
      <c r="GO23" s="68"/>
      <c r="GP23" s="68"/>
      <c r="GQ23" s="68"/>
      <c r="GR23" s="68"/>
      <c r="GS23" s="68"/>
      <c r="GT23" s="68"/>
      <c r="GU23" s="68"/>
      <c r="GV23" s="68"/>
      <c r="GW23" s="68"/>
      <c r="GX23" s="68"/>
      <c r="GY23" s="68"/>
    </row>
    <row r="24" spans="1:214" s="67" customFormat="1" ht="18" customHeight="1">
      <c r="A24" s="390" t="s">
        <v>344</v>
      </c>
      <c r="B24" s="675"/>
      <c r="D24" s="700"/>
      <c r="E24" s="608"/>
      <c r="F24" s="490"/>
      <c r="G24" s="425" t="s">
        <v>338</v>
      </c>
      <c r="H24" s="425"/>
      <c r="I24" s="425"/>
      <c r="J24" s="425"/>
      <c r="K24" s="425"/>
      <c r="L24" s="425"/>
      <c r="M24" s="425"/>
      <c r="N24" s="425"/>
      <c r="O24" s="425"/>
      <c r="P24" s="425"/>
      <c r="Q24" s="425"/>
      <c r="R24" s="425"/>
      <c r="S24" s="425"/>
      <c r="T24" s="425"/>
      <c r="U24" s="425"/>
      <c r="V24" s="425"/>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row>
    <row r="25" spans="1:214" s="67" customFormat="1" ht="18" customHeight="1">
      <c r="A25" s="390" t="s">
        <v>343</v>
      </c>
      <c r="B25" s="694">
        <v>23674.500471276398</v>
      </c>
      <c r="C25" s="694">
        <v>32170.190972468146</v>
      </c>
      <c r="D25" s="694">
        <v>20060.954797027443</v>
      </c>
      <c r="E25" s="422">
        <v>25594.499977534768</v>
      </c>
      <c r="F25" s="422">
        <v>27657.588357054807</v>
      </c>
      <c r="G25" s="425" t="s">
        <v>339</v>
      </c>
      <c r="H25" s="425"/>
      <c r="I25" s="425"/>
      <c r="J25" s="425"/>
      <c r="K25" s="425"/>
      <c r="L25" s="425"/>
      <c r="M25" s="425"/>
      <c r="N25" s="425"/>
      <c r="O25" s="425"/>
      <c r="P25" s="425"/>
      <c r="Q25" s="425"/>
      <c r="R25" s="425"/>
      <c r="S25" s="425"/>
      <c r="T25" s="425"/>
      <c r="U25" s="425"/>
      <c r="V25" s="425"/>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row>
    <row r="26" spans="1:214" s="67" customFormat="1" ht="18" customHeight="1">
      <c r="A26" s="390"/>
      <c r="B26" s="675"/>
      <c r="D26" s="700"/>
      <c r="E26" s="608"/>
      <c r="F26" s="490"/>
      <c r="G26" s="384"/>
      <c r="H26" s="419"/>
      <c r="I26" s="419"/>
      <c r="J26" s="419"/>
      <c r="K26" s="419"/>
      <c r="L26" s="419"/>
      <c r="M26" s="419"/>
      <c r="N26" s="419"/>
      <c r="O26" s="419"/>
      <c r="P26" s="419"/>
      <c r="Q26" s="419"/>
      <c r="R26" s="419"/>
      <c r="S26" s="419"/>
      <c r="T26" s="419"/>
      <c r="U26" s="419"/>
      <c r="V26" s="419"/>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row>
    <row r="27" spans="1:214" ht="18" customHeight="1">
      <c r="A27" s="336" t="s">
        <v>181</v>
      </c>
      <c r="B27" s="694">
        <v>64901.49</v>
      </c>
      <c r="C27" s="694">
        <v>69768.487000000008</v>
      </c>
      <c r="D27" s="694">
        <v>58664.701999999997</v>
      </c>
      <c r="E27" s="486">
        <v>51402.750000000007</v>
      </c>
      <c r="F27" s="486">
        <v>54053.17500000001</v>
      </c>
      <c r="G27" s="480" t="s">
        <v>201</v>
      </c>
      <c r="H27" s="329"/>
      <c r="I27" s="329"/>
      <c r="J27" s="329"/>
      <c r="K27" s="329"/>
      <c r="L27" s="329"/>
      <c r="M27" s="329"/>
      <c r="N27" s="329"/>
      <c r="O27" s="329"/>
      <c r="P27" s="329"/>
      <c r="Q27" s="329"/>
      <c r="R27" s="329"/>
      <c r="S27" s="329"/>
      <c r="T27" s="329"/>
      <c r="U27" s="329"/>
      <c r="V27" s="329"/>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c r="EF27" s="68"/>
      <c r="EG27" s="68"/>
      <c r="EH27" s="68"/>
      <c r="EI27" s="68"/>
      <c r="EJ27" s="68"/>
      <c r="EK27" s="68"/>
      <c r="EL27" s="68"/>
      <c r="EM27" s="68"/>
      <c r="EN27" s="68"/>
      <c r="EO27" s="68"/>
      <c r="EP27" s="68"/>
      <c r="EQ27" s="68"/>
      <c r="ER27" s="68"/>
      <c r="ES27" s="68"/>
      <c r="ET27" s="68"/>
      <c r="EU27" s="68"/>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c r="GK27" s="68"/>
      <c r="GL27" s="68"/>
      <c r="GM27" s="68"/>
      <c r="GN27" s="68"/>
      <c r="GO27" s="68"/>
      <c r="GP27" s="68"/>
      <c r="GQ27" s="68"/>
      <c r="GR27" s="68"/>
      <c r="GS27" s="68"/>
      <c r="GT27" s="68"/>
      <c r="GU27" s="68"/>
      <c r="GV27" s="68"/>
      <c r="GW27" s="68"/>
      <c r="GX27" s="68"/>
      <c r="GY27" s="68"/>
    </row>
    <row r="28" spans="1:214" s="67" customFormat="1" ht="18" customHeight="1">
      <c r="A28" s="349" t="s">
        <v>296</v>
      </c>
      <c r="B28" s="675">
        <v>401.22</v>
      </c>
      <c r="C28" s="675">
        <v>976.51100000000008</v>
      </c>
      <c r="D28" s="675">
        <v>1035.896</v>
      </c>
      <c r="E28" s="485">
        <v>1134.4290000000001</v>
      </c>
      <c r="F28" s="485">
        <v>759.36900000000003</v>
      </c>
      <c r="G28" s="210" t="s">
        <v>373</v>
      </c>
      <c r="H28" s="210"/>
      <c r="I28" s="210"/>
      <c r="J28" s="210"/>
      <c r="K28" s="210"/>
      <c r="L28" s="210"/>
      <c r="M28" s="210"/>
      <c r="N28" s="210"/>
      <c r="O28" s="210"/>
      <c r="P28" s="210"/>
      <c r="Q28" s="210"/>
      <c r="R28" s="210"/>
      <c r="S28" s="210"/>
      <c r="T28" s="210"/>
      <c r="U28" s="210"/>
      <c r="V28" s="21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c r="GH28" s="70"/>
      <c r="GI28" s="70"/>
      <c r="GJ28" s="70"/>
      <c r="GK28" s="70"/>
      <c r="GL28" s="70"/>
      <c r="GM28" s="70"/>
      <c r="GN28" s="70"/>
      <c r="GO28" s="70"/>
      <c r="GP28" s="70"/>
      <c r="GQ28" s="70"/>
      <c r="GR28" s="70"/>
      <c r="GS28" s="70"/>
      <c r="GT28" s="70"/>
      <c r="GU28" s="70"/>
      <c r="GV28" s="70"/>
      <c r="GW28" s="70"/>
      <c r="GX28" s="70"/>
      <c r="GY28" s="70"/>
    </row>
    <row r="29" spans="1:214" ht="18" customHeight="1">
      <c r="A29" s="349" t="s">
        <v>292</v>
      </c>
      <c r="B29" s="675">
        <v>18739.092000000001</v>
      </c>
      <c r="C29" s="675">
        <v>26233.308000000001</v>
      </c>
      <c r="D29" s="675">
        <v>15017.141000000001</v>
      </c>
      <c r="E29" s="485">
        <v>14951.264999999999</v>
      </c>
      <c r="F29" s="485">
        <v>17203.436000000002</v>
      </c>
      <c r="G29" s="298" t="s">
        <v>203</v>
      </c>
      <c r="H29" s="298"/>
      <c r="I29" s="298"/>
      <c r="J29" s="298"/>
      <c r="K29" s="298"/>
      <c r="L29" s="298"/>
      <c r="M29" s="298"/>
      <c r="N29" s="298"/>
      <c r="O29" s="298"/>
      <c r="P29" s="298"/>
      <c r="Q29" s="298"/>
      <c r="R29" s="298"/>
      <c r="S29" s="298"/>
      <c r="T29" s="298"/>
      <c r="U29" s="298"/>
      <c r="V29" s="29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c r="DJ29" s="68"/>
      <c r="DK29" s="68"/>
      <c r="DL29" s="68"/>
      <c r="DM29" s="68"/>
      <c r="DN29" s="68"/>
      <c r="DO29" s="68"/>
      <c r="DP29" s="68"/>
      <c r="DQ29" s="68"/>
      <c r="DR29" s="68"/>
      <c r="DS29" s="68"/>
      <c r="DT29" s="68"/>
      <c r="DU29" s="68"/>
      <c r="DV29" s="68"/>
      <c r="DW29" s="68"/>
      <c r="DX29" s="68"/>
      <c r="DY29" s="68"/>
      <c r="DZ29" s="68"/>
      <c r="EA29" s="68"/>
      <c r="EB29" s="68"/>
      <c r="EC29" s="68"/>
      <c r="ED29" s="68"/>
      <c r="EE29" s="68"/>
      <c r="EF29" s="68"/>
      <c r="EG29" s="68"/>
      <c r="EH29" s="68"/>
      <c r="EI29" s="68"/>
      <c r="EJ29" s="68"/>
      <c r="EK29" s="68"/>
      <c r="EL29" s="68"/>
      <c r="EM29" s="68"/>
      <c r="EN29" s="68"/>
      <c r="EO29" s="68"/>
      <c r="EP29" s="68"/>
      <c r="EQ29" s="68"/>
      <c r="ER29" s="68"/>
      <c r="ES29" s="68"/>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c r="GM29" s="68"/>
      <c r="GN29" s="68"/>
      <c r="GO29" s="68"/>
      <c r="GP29" s="68"/>
      <c r="GQ29" s="68"/>
      <c r="GR29" s="68"/>
      <c r="GS29" s="68"/>
      <c r="GT29" s="68"/>
      <c r="GU29" s="68"/>
      <c r="GV29" s="68"/>
      <c r="GW29" s="68"/>
      <c r="GX29" s="68"/>
      <c r="GY29" s="68"/>
    </row>
    <row r="30" spans="1:214" s="67" customFormat="1" ht="18" customHeight="1">
      <c r="A30" s="349" t="s">
        <v>223</v>
      </c>
      <c r="B30" s="675">
        <v>19329.566999999999</v>
      </c>
      <c r="C30" s="675">
        <v>16749.760999999999</v>
      </c>
      <c r="D30" s="675">
        <v>15208.816000000001</v>
      </c>
      <c r="E30" s="423">
        <v>12280.06</v>
      </c>
      <c r="F30" s="423">
        <v>13408.42</v>
      </c>
      <c r="G30" s="305" t="s">
        <v>205</v>
      </c>
      <c r="H30" s="305"/>
      <c r="I30" s="305"/>
      <c r="J30" s="305"/>
      <c r="K30" s="305"/>
      <c r="L30" s="305"/>
      <c r="M30" s="305"/>
      <c r="N30" s="305"/>
      <c r="O30" s="305"/>
      <c r="P30" s="305"/>
      <c r="Q30" s="305"/>
      <c r="R30" s="305"/>
      <c r="S30" s="305"/>
      <c r="T30" s="305"/>
      <c r="U30" s="305"/>
      <c r="V30" s="305"/>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c r="EH30" s="70"/>
      <c r="EI30" s="70"/>
      <c r="EJ30" s="70"/>
      <c r="EK30" s="70"/>
      <c r="EL30" s="70"/>
      <c r="EM30" s="70"/>
      <c r="EN30" s="70"/>
      <c r="EO30" s="70"/>
      <c r="EP30" s="70"/>
      <c r="EQ30" s="70"/>
      <c r="ER30" s="70"/>
      <c r="ES30" s="70"/>
      <c r="ET30" s="70"/>
      <c r="EU30" s="70"/>
      <c r="EV30" s="70"/>
      <c r="EW30" s="70"/>
      <c r="EX30" s="70"/>
      <c r="EY30" s="70"/>
      <c r="EZ30" s="70"/>
      <c r="FA30" s="70"/>
      <c r="FB30" s="70"/>
      <c r="FC30" s="70"/>
      <c r="FD30" s="70"/>
      <c r="FE30" s="70"/>
      <c r="FF30" s="70"/>
      <c r="FG30" s="70"/>
      <c r="FH30" s="70"/>
      <c r="FI30" s="70"/>
      <c r="FJ30" s="70"/>
      <c r="FK30" s="70"/>
      <c r="FL30" s="70"/>
      <c r="FM30" s="70"/>
      <c r="FN30" s="70"/>
      <c r="FO30" s="70"/>
      <c r="FP30" s="70"/>
      <c r="FQ30" s="70"/>
      <c r="FR30" s="70"/>
      <c r="FS30" s="70"/>
      <c r="FT30" s="70"/>
      <c r="FU30" s="70"/>
      <c r="FV30" s="70"/>
      <c r="FW30" s="70"/>
      <c r="FX30" s="70"/>
      <c r="FY30" s="70"/>
      <c r="FZ30" s="70"/>
      <c r="GA30" s="70"/>
      <c r="GB30" s="70"/>
      <c r="GC30" s="70"/>
      <c r="GD30" s="70"/>
      <c r="GE30" s="70"/>
      <c r="GF30" s="70"/>
      <c r="GG30" s="70"/>
      <c r="GH30" s="70"/>
      <c r="GI30" s="70"/>
      <c r="GJ30" s="70"/>
      <c r="GK30" s="70"/>
      <c r="GL30" s="70"/>
      <c r="GM30" s="70"/>
      <c r="GN30" s="70"/>
      <c r="GO30" s="70"/>
      <c r="GP30" s="70"/>
      <c r="GQ30" s="70"/>
      <c r="GR30" s="70"/>
      <c r="GS30" s="70"/>
      <c r="GT30" s="70"/>
      <c r="GU30" s="70"/>
      <c r="GV30" s="70"/>
      <c r="GW30" s="70"/>
      <c r="GX30" s="70"/>
      <c r="GY30" s="70"/>
    </row>
    <row r="31" spans="1:214" ht="18" customHeight="1">
      <c r="A31" s="349" t="s">
        <v>297</v>
      </c>
      <c r="B31" s="675">
        <v>4748.8059999999996</v>
      </c>
      <c r="C31" s="675">
        <v>2136.9609999999998</v>
      </c>
      <c r="D31" s="675">
        <v>4953.7920000000004</v>
      </c>
      <c r="E31" s="423">
        <v>3499.5419999999999</v>
      </c>
      <c r="F31" s="423">
        <v>3548.9250000000002</v>
      </c>
      <c r="G31" s="305" t="s">
        <v>378</v>
      </c>
      <c r="H31" s="305"/>
      <c r="I31" s="305"/>
      <c r="J31" s="305"/>
      <c r="K31" s="305"/>
      <c r="L31" s="305"/>
      <c r="M31" s="305"/>
      <c r="N31" s="305"/>
      <c r="O31" s="305"/>
      <c r="P31" s="305"/>
      <c r="Q31" s="305"/>
      <c r="R31" s="305"/>
      <c r="S31" s="305"/>
      <c r="T31" s="305"/>
      <c r="U31" s="305"/>
      <c r="V31" s="305"/>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c r="DJ31" s="68"/>
      <c r="DK31" s="68"/>
      <c r="DL31" s="68"/>
      <c r="DM31" s="68"/>
      <c r="DN31" s="68"/>
      <c r="DO31" s="68"/>
      <c r="DP31" s="68"/>
      <c r="DQ31" s="68"/>
      <c r="DR31" s="68"/>
      <c r="DS31" s="68"/>
      <c r="DT31" s="68"/>
      <c r="DU31" s="68"/>
      <c r="DV31" s="68"/>
      <c r="DW31" s="68"/>
      <c r="DX31" s="68"/>
      <c r="DY31" s="68"/>
      <c r="DZ31" s="68"/>
      <c r="EA31" s="68"/>
      <c r="EB31" s="68"/>
      <c r="EC31" s="68"/>
      <c r="ED31" s="68"/>
      <c r="EE31" s="68"/>
      <c r="EF31" s="68"/>
      <c r="EG31" s="68"/>
      <c r="EH31" s="68"/>
      <c r="EI31" s="68"/>
      <c r="EJ31" s="68"/>
      <c r="EK31" s="68"/>
      <c r="EL31" s="68"/>
      <c r="EM31" s="68"/>
      <c r="EN31" s="68"/>
      <c r="EO31" s="68"/>
      <c r="EP31" s="68"/>
      <c r="EQ31" s="68"/>
      <c r="ER31" s="68"/>
      <c r="ES31" s="68"/>
      <c r="ET31" s="68"/>
      <c r="EU31" s="68"/>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c r="GK31" s="68"/>
      <c r="GL31" s="68"/>
      <c r="GM31" s="68"/>
      <c r="GN31" s="68"/>
      <c r="GO31" s="68"/>
      <c r="GP31" s="68"/>
      <c r="GQ31" s="68"/>
      <c r="GR31" s="68"/>
      <c r="GS31" s="68"/>
      <c r="GT31" s="68"/>
      <c r="GU31" s="68"/>
      <c r="GV31" s="68"/>
      <c r="GW31" s="68"/>
      <c r="GX31" s="68"/>
      <c r="GY31" s="68"/>
      <c r="GZ31" s="68"/>
      <c r="HA31" s="68"/>
      <c r="HB31" s="68"/>
      <c r="HC31" s="68"/>
      <c r="HD31" s="68"/>
      <c r="HE31" s="68"/>
      <c r="HF31" s="68"/>
    </row>
    <row r="32" spans="1:214" ht="18" customHeight="1">
      <c r="A32" s="349" t="s">
        <v>298</v>
      </c>
      <c r="B32" s="675">
        <v>21648.447</v>
      </c>
      <c r="C32" s="675">
        <v>23608.345999999998</v>
      </c>
      <c r="D32" s="675">
        <v>22327.84</v>
      </c>
      <c r="E32" s="423">
        <v>19461.687000000002</v>
      </c>
      <c r="F32" s="423">
        <v>19057.492000000002</v>
      </c>
      <c r="G32" s="305" t="s">
        <v>290</v>
      </c>
      <c r="H32" s="305"/>
      <c r="I32" s="305"/>
      <c r="J32" s="305"/>
      <c r="K32" s="305"/>
      <c r="L32" s="305"/>
      <c r="M32" s="305"/>
      <c r="N32" s="305"/>
      <c r="O32" s="305"/>
      <c r="P32" s="305"/>
      <c r="Q32" s="305"/>
      <c r="R32" s="305"/>
      <c r="S32" s="305"/>
      <c r="T32" s="305"/>
      <c r="U32" s="305"/>
      <c r="V32" s="305"/>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c r="CM32" s="68"/>
      <c r="CN32" s="68"/>
      <c r="CO32" s="68"/>
      <c r="CP32" s="68"/>
      <c r="CQ32" s="68"/>
      <c r="CR32" s="68"/>
      <c r="CS32" s="68"/>
      <c r="CT32" s="68"/>
      <c r="CU32" s="68"/>
      <c r="CV32" s="68"/>
      <c r="CW32" s="68"/>
      <c r="CX32" s="68"/>
      <c r="CY32" s="68"/>
      <c r="CZ32" s="68"/>
      <c r="DA32" s="68"/>
      <c r="DB32" s="68"/>
      <c r="DC32" s="68"/>
      <c r="DD32" s="68"/>
      <c r="DE32" s="68"/>
      <c r="DF32" s="68"/>
      <c r="DG32" s="68"/>
      <c r="DH32" s="68"/>
      <c r="DI32" s="68"/>
      <c r="DJ32" s="68"/>
      <c r="DK32" s="68"/>
      <c r="DL32" s="68"/>
      <c r="DM32" s="68"/>
      <c r="DN32" s="68"/>
      <c r="DO32" s="68"/>
      <c r="DP32" s="68"/>
      <c r="DQ32" s="68"/>
      <c r="DR32" s="68"/>
      <c r="DS32" s="68"/>
      <c r="DT32" s="68"/>
      <c r="DU32" s="68"/>
      <c r="DV32" s="68"/>
      <c r="DW32" s="68"/>
      <c r="DX32" s="68"/>
      <c r="DY32" s="68"/>
      <c r="DZ32" s="68"/>
      <c r="EA32" s="68"/>
      <c r="EB32" s="68"/>
      <c r="EC32" s="68"/>
      <c r="ED32" s="68"/>
      <c r="EE32" s="68"/>
      <c r="EF32" s="68"/>
      <c r="EG32" s="68"/>
      <c r="EH32" s="68"/>
      <c r="EI32" s="68"/>
      <c r="EJ32" s="68"/>
      <c r="EK32" s="68"/>
      <c r="EL32" s="68"/>
      <c r="EM32" s="68"/>
      <c r="EN32" s="68"/>
      <c r="EO32" s="68"/>
      <c r="EP32" s="68"/>
      <c r="EQ32" s="68"/>
      <c r="ER32" s="68"/>
      <c r="ES32" s="68"/>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c r="GM32" s="68"/>
      <c r="GN32" s="68"/>
      <c r="GO32" s="68"/>
      <c r="GP32" s="68"/>
      <c r="GQ32" s="68"/>
      <c r="GR32" s="68"/>
      <c r="GS32" s="68"/>
      <c r="GT32" s="68"/>
      <c r="GU32" s="68"/>
      <c r="GV32" s="68"/>
      <c r="GW32" s="68"/>
      <c r="GX32" s="68"/>
      <c r="GY32" s="68"/>
      <c r="GZ32" s="68"/>
      <c r="HA32" s="68"/>
      <c r="HB32" s="68"/>
      <c r="HC32" s="68"/>
      <c r="HD32" s="68"/>
      <c r="HE32" s="68"/>
      <c r="HF32" s="68"/>
    </row>
    <row r="33" spans="1:214" ht="18" customHeight="1">
      <c r="A33" s="349" t="s">
        <v>299</v>
      </c>
      <c r="B33" s="675">
        <v>34.358000000000004</v>
      </c>
      <c r="C33" s="675">
        <v>63.6</v>
      </c>
      <c r="D33" s="675">
        <v>121.21700000000001</v>
      </c>
      <c r="E33" s="423">
        <v>75.76700000000001</v>
      </c>
      <c r="F33" s="423">
        <v>75.533000000000001</v>
      </c>
      <c r="G33" s="326" t="s">
        <v>375</v>
      </c>
      <c r="H33" s="326"/>
      <c r="I33" s="326"/>
      <c r="J33" s="326"/>
      <c r="K33" s="326"/>
      <c r="L33" s="326"/>
      <c r="M33" s="326"/>
      <c r="N33" s="326"/>
      <c r="O33" s="326"/>
      <c r="P33" s="326"/>
      <c r="Q33" s="326"/>
      <c r="R33" s="326"/>
      <c r="S33" s="326"/>
      <c r="T33" s="326"/>
      <c r="U33" s="326"/>
      <c r="V33" s="326"/>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CP33" s="68"/>
      <c r="CQ33" s="68"/>
      <c r="CR33" s="68"/>
      <c r="CS33" s="68"/>
      <c r="CT33" s="68"/>
      <c r="CU33" s="68"/>
      <c r="CV33" s="68"/>
      <c r="CW33" s="68"/>
      <c r="CX33" s="68"/>
      <c r="CY33" s="68"/>
      <c r="CZ33" s="68"/>
      <c r="DA33" s="68"/>
      <c r="DB33" s="68"/>
      <c r="DC33" s="68"/>
      <c r="DD33" s="68"/>
      <c r="DE33" s="68"/>
      <c r="DF33" s="68"/>
      <c r="DG33" s="68"/>
      <c r="DH33" s="68"/>
      <c r="DI33" s="68"/>
      <c r="DJ33" s="68"/>
      <c r="DK33" s="68"/>
      <c r="DL33" s="68"/>
      <c r="DM33" s="68"/>
      <c r="DN33" s="68"/>
      <c r="DO33" s="68"/>
      <c r="DP33" s="68"/>
      <c r="DQ33" s="68"/>
      <c r="DR33" s="68"/>
      <c r="DS33" s="68"/>
      <c r="DT33" s="68"/>
      <c r="DU33" s="68"/>
      <c r="DV33" s="68"/>
      <c r="DW33" s="68"/>
      <c r="DX33" s="68"/>
      <c r="DY33" s="68"/>
      <c r="DZ33" s="68"/>
      <c r="EA33" s="68"/>
      <c r="EB33" s="68"/>
      <c r="EC33" s="68"/>
      <c r="ED33" s="68"/>
      <c r="EE33" s="68"/>
      <c r="EF33" s="68"/>
      <c r="EG33" s="68"/>
      <c r="EH33" s="68"/>
      <c r="EI33" s="68"/>
      <c r="EJ33" s="68"/>
      <c r="EK33" s="68"/>
      <c r="EL33" s="68"/>
      <c r="EM33" s="68"/>
      <c r="EN33" s="68"/>
      <c r="EO33" s="68"/>
      <c r="EP33" s="68"/>
      <c r="EQ33" s="68"/>
      <c r="ER33" s="68"/>
      <c r="ES33" s="68"/>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c r="GM33" s="68"/>
      <c r="GN33" s="68"/>
      <c r="GO33" s="68"/>
      <c r="GP33" s="68"/>
      <c r="GQ33" s="68"/>
      <c r="GR33" s="68"/>
      <c r="GS33" s="68"/>
      <c r="GT33" s="68"/>
      <c r="GU33" s="68"/>
      <c r="GV33" s="68"/>
      <c r="GW33" s="68"/>
      <c r="GX33" s="68"/>
      <c r="GY33" s="68"/>
      <c r="GZ33" s="68"/>
      <c r="HA33" s="68"/>
      <c r="HB33" s="68"/>
      <c r="HC33" s="68"/>
      <c r="HD33" s="68"/>
      <c r="HE33" s="68"/>
      <c r="HF33" s="68"/>
    </row>
    <row r="34" spans="1:214" ht="18" customHeight="1">
      <c r="A34" s="336" t="s">
        <v>183</v>
      </c>
      <c r="B34" s="694">
        <v>41226.9895287236</v>
      </c>
      <c r="C34" s="694">
        <v>37598.296027531862</v>
      </c>
      <c r="D34" s="694">
        <v>38603.747202972554</v>
      </c>
      <c r="E34" s="422">
        <v>25808.250022465239</v>
      </c>
      <c r="F34" s="422">
        <v>26395.586642945203</v>
      </c>
      <c r="G34" s="481" t="s">
        <v>452</v>
      </c>
      <c r="H34" s="140"/>
      <c r="I34" s="140"/>
      <c r="J34" s="140"/>
      <c r="K34" s="140"/>
      <c r="L34" s="140"/>
      <c r="M34" s="140"/>
      <c r="N34" s="140"/>
      <c r="O34" s="140"/>
      <c r="P34" s="140"/>
      <c r="Q34" s="140"/>
      <c r="R34" s="140"/>
      <c r="S34" s="140"/>
      <c r="T34" s="140"/>
      <c r="U34" s="140"/>
      <c r="V34" s="140"/>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c r="CP34" s="68"/>
      <c r="CQ34" s="68"/>
      <c r="CR34" s="68"/>
      <c r="CS34" s="68"/>
      <c r="CT34" s="68"/>
      <c r="CU34" s="68"/>
      <c r="CV34" s="68"/>
      <c r="CW34" s="68"/>
      <c r="CX34" s="68"/>
      <c r="CY34" s="68"/>
      <c r="CZ34" s="68"/>
      <c r="DA34" s="68"/>
      <c r="DB34" s="68"/>
      <c r="DC34" s="68"/>
      <c r="DD34" s="68"/>
      <c r="DE34" s="68"/>
      <c r="DF34" s="68"/>
      <c r="DG34" s="68"/>
      <c r="DH34" s="68"/>
      <c r="DI34" s="68"/>
      <c r="DJ34" s="68"/>
      <c r="DK34" s="68"/>
      <c r="DL34" s="68"/>
      <c r="DM34" s="68"/>
      <c r="DN34" s="68"/>
      <c r="DO34" s="68"/>
      <c r="DP34" s="68"/>
      <c r="DQ34" s="68"/>
      <c r="DR34" s="68"/>
      <c r="DS34" s="68"/>
      <c r="DT34" s="68"/>
      <c r="DU34" s="68"/>
      <c r="DV34" s="68"/>
      <c r="DW34" s="68"/>
      <c r="DX34" s="68"/>
      <c r="DY34" s="68"/>
      <c r="DZ34" s="68"/>
      <c r="EA34" s="68"/>
      <c r="EB34" s="68"/>
      <c r="EC34" s="68"/>
      <c r="ED34" s="68"/>
      <c r="EE34" s="68"/>
      <c r="EF34" s="68"/>
      <c r="EG34" s="68"/>
      <c r="EH34" s="68"/>
      <c r="EI34" s="68"/>
      <c r="EJ34" s="68"/>
      <c r="EK34" s="68"/>
      <c r="EL34" s="68"/>
      <c r="EM34" s="68"/>
      <c r="EN34" s="68"/>
      <c r="EO34" s="68"/>
      <c r="EP34" s="68"/>
      <c r="EQ34" s="68"/>
      <c r="ER34" s="68"/>
      <c r="ES34" s="68"/>
      <c r="ET34" s="68"/>
      <c r="EU34" s="68"/>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c r="GK34" s="68"/>
      <c r="GL34" s="68"/>
      <c r="GM34" s="68"/>
      <c r="GN34" s="68"/>
      <c r="GO34" s="68"/>
      <c r="GP34" s="68"/>
      <c r="GQ34" s="68"/>
      <c r="GR34" s="68"/>
      <c r="GS34" s="68"/>
      <c r="GT34" s="68"/>
      <c r="GU34" s="68"/>
      <c r="GV34" s="68"/>
      <c r="GW34" s="68"/>
      <c r="GX34" s="68"/>
      <c r="GY34" s="68"/>
      <c r="GZ34" s="68"/>
      <c r="HA34" s="68"/>
      <c r="HB34" s="68"/>
      <c r="HC34" s="68"/>
      <c r="HD34" s="68"/>
      <c r="HE34" s="68"/>
      <c r="HF34" s="68"/>
    </row>
    <row r="35" spans="1:214" ht="18" customHeight="1">
      <c r="A35" s="349" t="s">
        <v>292</v>
      </c>
      <c r="B35" s="675">
        <v>29770.194</v>
      </c>
      <c r="C35" s="675">
        <v>23532.488000000001</v>
      </c>
      <c r="D35" s="675">
        <v>27851.434000000001</v>
      </c>
      <c r="E35" s="423">
        <v>19926.157999999999</v>
      </c>
      <c r="F35" s="423">
        <v>18829.208999999999</v>
      </c>
      <c r="G35" s="298" t="s">
        <v>203</v>
      </c>
      <c r="H35" s="298"/>
      <c r="I35" s="298"/>
      <c r="J35" s="298"/>
      <c r="K35" s="298"/>
      <c r="L35" s="298"/>
      <c r="M35" s="298"/>
      <c r="N35" s="298"/>
      <c r="O35" s="298"/>
      <c r="P35" s="298"/>
      <c r="Q35" s="298"/>
      <c r="R35" s="298"/>
      <c r="S35" s="298"/>
      <c r="T35" s="298"/>
      <c r="U35" s="298"/>
      <c r="V35" s="29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68"/>
      <c r="CH35" s="68"/>
      <c r="CI35" s="68"/>
      <c r="CJ35" s="68"/>
      <c r="CK35" s="68"/>
      <c r="CL35" s="68"/>
      <c r="CM35" s="68"/>
      <c r="CN35" s="68"/>
      <c r="CO35" s="68"/>
      <c r="CP35" s="68"/>
      <c r="CQ35" s="68"/>
      <c r="CR35" s="68"/>
      <c r="CS35" s="68"/>
      <c r="CT35" s="68"/>
      <c r="CU35" s="68"/>
      <c r="CV35" s="68"/>
      <c r="CW35" s="68"/>
      <c r="CX35" s="68"/>
      <c r="CY35" s="68"/>
      <c r="CZ35" s="68"/>
      <c r="DA35" s="68"/>
      <c r="DB35" s="68"/>
      <c r="DC35" s="68"/>
      <c r="DD35" s="68"/>
      <c r="DE35" s="68"/>
      <c r="DF35" s="68"/>
      <c r="DG35" s="68"/>
      <c r="DH35" s="68"/>
      <c r="DI35" s="68"/>
      <c r="DJ35" s="68"/>
      <c r="DK35" s="68"/>
      <c r="DL35" s="68"/>
      <c r="DM35" s="68"/>
      <c r="DN35" s="68"/>
      <c r="DO35" s="68"/>
      <c r="DP35" s="68"/>
      <c r="DQ35" s="68"/>
      <c r="DR35" s="68"/>
      <c r="DS35" s="68"/>
      <c r="DT35" s="68"/>
      <c r="DU35" s="68"/>
      <c r="DV35" s="68"/>
      <c r="DW35" s="68"/>
      <c r="DX35" s="68"/>
      <c r="DY35" s="68"/>
      <c r="DZ35" s="68"/>
      <c r="EA35" s="68"/>
      <c r="EB35" s="68"/>
      <c r="EC35" s="68"/>
      <c r="ED35" s="68"/>
      <c r="EE35" s="68"/>
      <c r="EF35" s="68"/>
      <c r="EG35" s="68"/>
      <c r="EH35" s="68"/>
      <c r="EI35" s="68"/>
      <c r="EJ35" s="68"/>
      <c r="EK35" s="68"/>
      <c r="EL35" s="68"/>
      <c r="EM35" s="68"/>
      <c r="EN35" s="68"/>
      <c r="EO35" s="68"/>
      <c r="EP35" s="68"/>
      <c r="EQ35" s="68"/>
      <c r="ER35" s="68"/>
      <c r="ES35" s="68"/>
      <c r="ET35" s="68"/>
      <c r="EU35" s="68"/>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c r="GK35" s="68"/>
      <c r="GL35" s="68"/>
      <c r="GM35" s="68"/>
      <c r="GN35" s="68"/>
      <c r="GO35" s="68"/>
      <c r="GP35" s="68"/>
      <c r="GQ35" s="68"/>
      <c r="GR35" s="68"/>
      <c r="GS35" s="68"/>
      <c r="GT35" s="68"/>
      <c r="GU35" s="68"/>
      <c r="GV35" s="68"/>
      <c r="GW35" s="68"/>
      <c r="GX35" s="68"/>
      <c r="GY35" s="68"/>
      <c r="GZ35" s="68"/>
      <c r="HA35" s="68"/>
      <c r="HB35" s="68"/>
      <c r="HC35" s="68"/>
      <c r="HD35" s="68"/>
      <c r="HE35" s="68"/>
      <c r="HF35" s="68"/>
    </row>
    <row r="36" spans="1:214" ht="18" customHeight="1">
      <c r="A36" s="349" t="s">
        <v>365</v>
      </c>
      <c r="B36" s="675">
        <v>11186.858</v>
      </c>
      <c r="C36" s="675">
        <v>13085.686</v>
      </c>
      <c r="D36" s="675">
        <v>9171.9969999999994</v>
      </c>
      <c r="E36" s="423">
        <v>5591.8960000000006</v>
      </c>
      <c r="F36" s="423">
        <v>4403.009</v>
      </c>
      <c r="G36" s="305" t="s">
        <v>544</v>
      </c>
      <c r="H36" s="305"/>
      <c r="I36" s="305"/>
      <c r="J36" s="305"/>
      <c r="K36" s="305"/>
      <c r="L36" s="305"/>
      <c r="M36" s="305"/>
      <c r="N36" s="305"/>
      <c r="O36" s="305"/>
      <c r="P36" s="305"/>
      <c r="Q36" s="305"/>
      <c r="R36" s="305"/>
      <c r="S36" s="305"/>
      <c r="T36" s="305"/>
      <c r="U36" s="305"/>
      <c r="V36" s="305"/>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c r="CM36" s="68"/>
      <c r="CN36" s="68"/>
      <c r="CO36" s="68"/>
      <c r="CP36" s="68"/>
      <c r="CQ36" s="68"/>
      <c r="CR36" s="68"/>
      <c r="CS36" s="68"/>
      <c r="CT36" s="68"/>
      <c r="CU36" s="68"/>
      <c r="CV36" s="68"/>
      <c r="CW36" s="68"/>
      <c r="CX36" s="68"/>
      <c r="CY36" s="68"/>
      <c r="CZ36" s="68"/>
      <c r="DA36" s="68"/>
      <c r="DB36" s="68"/>
      <c r="DC36" s="68"/>
      <c r="DD36" s="68"/>
      <c r="DE36" s="68"/>
      <c r="DF36" s="68"/>
      <c r="DG36" s="68"/>
      <c r="DH36" s="68"/>
      <c r="DI36" s="68"/>
      <c r="DJ36" s="68"/>
      <c r="DK36" s="68"/>
      <c r="DL36" s="68"/>
      <c r="DM36" s="68"/>
      <c r="DN36" s="68"/>
      <c r="DO36" s="68"/>
      <c r="DP36" s="68"/>
      <c r="DQ36" s="68"/>
      <c r="DR36" s="68"/>
      <c r="DS36" s="68"/>
      <c r="DT36" s="68"/>
      <c r="DU36" s="68"/>
      <c r="DV36" s="68"/>
      <c r="DW36" s="68"/>
      <c r="DX36" s="68"/>
      <c r="DY36" s="68"/>
      <c r="DZ36" s="68"/>
      <c r="EA36" s="68"/>
      <c r="EB36" s="68"/>
      <c r="EC36" s="68"/>
      <c r="ED36" s="68"/>
      <c r="EE36" s="68"/>
      <c r="EF36" s="68"/>
      <c r="EG36" s="68"/>
      <c r="EH36" s="68"/>
      <c r="EI36" s="68"/>
      <c r="EJ36" s="68"/>
      <c r="EK36" s="68"/>
      <c r="EL36" s="68"/>
      <c r="EM36" s="68"/>
      <c r="EN36" s="68"/>
      <c r="EO36" s="68"/>
      <c r="EP36" s="68"/>
      <c r="EQ36" s="68"/>
      <c r="ER36" s="68"/>
      <c r="ES36" s="68"/>
      <c r="ET36" s="68"/>
      <c r="EU36" s="68"/>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c r="GK36" s="68"/>
      <c r="GL36" s="68"/>
      <c r="GM36" s="68"/>
      <c r="GN36" s="68"/>
      <c r="GO36" s="68"/>
      <c r="GP36" s="68"/>
      <c r="GQ36" s="68"/>
      <c r="GR36" s="68"/>
      <c r="GS36" s="68"/>
      <c r="GT36" s="68"/>
      <c r="GU36" s="68"/>
      <c r="GV36" s="68"/>
      <c r="GW36" s="68"/>
      <c r="GX36" s="68"/>
      <c r="GY36" s="68"/>
      <c r="GZ36" s="68"/>
      <c r="HA36" s="68"/>
      <c r="HB36" s="68"/>
      <c r="HC36" s="68"/>
      <c r="HD36" s="68"/>
      <c r="HE36" s="68"/>
      <c r="HF36" s="68"/>
    </row>
    <row r="37" spans="1:214" s="72" customFormat="1" ht="18" customHeight="1">
      <c r="A37" s="349" t="s">
        <v>293</v>
      </c>
      <c r="B37" s="675"/>
      <c r="D37" s="699"/>
      <c r="E37" s="607"/>
      <c r="F37" s="423"/>
      <c r="G37" s="432" t="s">
        <v>374</v>
      </c>
      <c r="H37" s="432"/>
      <c r="I37" s="432"/>
      <c r="J37" s="432"/>
      <c r="K37" s="432"/>
      <c r="L37" s="432"/>
      <c r="M37" s="432"/>
      <c r="N37" s="432"/>
      <c r="O37" s="432"/>
      <c r="P37" s="432"/>
      <c r="Q37" s="432"/>
      <c r="R37" s="432"/>
      <c r="S37" s="432"/>
      <c r="T37" s="432"/>
      <c r="U37" s="432"/>
      <c r="V37" s="432"/>
    </row>
    <row r="38" spans="1:214" s="72" customFormat="1" ht="18" customHeight="1">
      <c r="A38" s="68" t="s">
        <v>294</v>
      </c>
      <c r="B38" s="675">
        <v>171.75952872360003</v>
      </c>
      <c r="C38" s="675">
        <v>960.17602753185724</v>
      </c>
      <c r="D38" s="675">
        <v>995.00820297256007</v>
      </c>
      <c r="E38" s="423">
        <v>93.327022465240006</v>
      </c>
      <c r="F38" s="423">
        <v>115.73764294519999</v>
      </c>
      <c r="G38" s="433" t="s">
        <v>379</v>
      </c>
      <c r="H38" s="433"/>
      <c r="I38" s="433"/>
      <c r="J38" s="433"/>
      <c r="K38" s="433"/>
      <c r="L38" s="433"/>
      <c r="M38" s="433"/>
      <c r="N38" s="433"/>
      <c r="O38" s="433"/>
      <c r="P38" s="433"/>
      <c r="Q38" s="433"/>
      <c r="R38" s="433"/>
      <c r="S38" s="433"/>
      <c r="T38" s="433"/>
      <c r="U38" s="433"/>
      <c r="V38" s="433"/>
    </row>
    <row r="39" spans="1:214" ht="18" customHeight="1">
      <c r="A39" s="297" t="s">
        <v>295</v>
      </c>
      <c r="B39" s="675">
        <v>98.177999999999997</v>
      </c>
      <c r="C39" s="675">
        <v>19.945999999999998</v>
      </c>
      <c r="D39" s="675">
        <v>585.30799999999999</v>
      </c>
      <c r="E39" s="423">
        <v>196.869</v>
      </c>
      <c r="F39" s="423">
        <v>3047.6309999999999</v>
      </c>
      <c r="G39" s="353" t="s">
        <v>291</v>
      </c>
      <c r="H39" s="353"/>
      <c r="I39" s="353"/>
      <c r="J39" s="353"/>
      <c r="K39" s="353"/>
      <c r="L39" s="353"/>
      <c r="M39" s="353"/>
      <c r="N39" s="353"/>
      <c r="O39" s="353"/>
      <c r="P39" s="353"/>
      <c r="Q39" s="353"/>
      <c r="R39" s="353"/>
      <c r="S39" s="353"/>
      <c r="T39" s="353"/>
      <c r="U39" s="353"/>
      <c r="V39" s="353"/>
    </row>
    <row r="40" spans="1:214" s="72" customFormat="1" ht="13" customHeight="1">
      <c r="A40" s="358"/>
      <c r="C40" s="423"/>
      <c r="D40" s="423"/>
      <c r="E40" s="5"/>
      <c r="F40" s="5"/>
      <c r="G40" s="434"/>
      <c r="H40" s="434"/>
      <c r="I40" s="434"/>
      <c r="J40" s="434"/>
      <c r="K40" s="434"/>
      <c r="L40" s="434"/>
      <c r="M40" s="434"/>
      <c r="N40" s="434"/>
      <c r="O40" s="434"/>
      <c r="P40" s="434"/>
      <c r="Q40" s="434"/>
      <c r="R40" s="434"/>
      <c r="S40" s="434"/>
      <c r="T40" s="434"/>
      <c r="U40" s="434"/>
      <c r="V40" s="434"/>
    </row>
    <row r="41" spans="1:214" s="72" customFormat="1" ht="13" customHeight="1">
      <c r="A41" s="358"/>
      <c r="C41" s="423"/>
      <c r="D41" s="423"/>
      <c r="E41" s="5"/>
      <c r="F41" s="5"/>
      <c r="G41" s="434"/>
      <c r="H41" s="434"/>
      <c r="I41" s="434"/>
      <c r="J41" s="434"/>
      <c r="K41" s="434"/>
      <c r="L41" s="434"/>
      <c r="M41" s="434"/>
      <c r="N41" s="434"/>
      <c r="O41" s="434"/>
      <c r="P41" s="434"/>
      <c r="Q41" s="434"/>
      <c r="R41" s="434"/>
      <c r="S41" s="434"/>
      <c r="T41" s="434"/>
      <c r="U41" s="434"/>
      <c r="V41" s="434"/>
    </row>
    <row r="42" spans="1:214" s="72" customFormat="1" ht="13.9" customHeight="1">
      <c r="A42" s="358"/>
      <c r="B42" s="68"/>
      <c r="C42" s="423"/>
      <c r="D42" s="423"/>
      <c r="E42" s="490"/>
      <c r="F42" s="490"/>
      <c r="G42" s="434"/>
      <c r="H42" s="434"/>
      <c r="I42" s="434"/>
      <c r="J42" s="434"/>
      <c r="K42" s="434"/>
      <c r="L42" s="434"/>
      <c r="M42" s="434"/>
      <c r="N42" s="434"/>
      <c r="O42" s="434"/>
      <c r="P42" s="434"/>
      <c r="Q42" s="434"/>
      <c r="R42" s="434"/>
      <c r="S42" s="434"/>
      <c r="T42" s="434"/>
      <c r="U42" s="434"/>
      <c r="V42" s="434"/>
    </row>
    <row r="43" spans="1:214" s="72" customFormat="1" ht="13" customHeight="1">
      <c r="A43" s="358"/>
      <c r="B43" s="68"/>
      <c r="C43" s="423"/>
      <c r="D43" s="423"/>
      <c r="E43" s="490"/>
      <c r="F43" s="490"/>
      <c r="G43" s="434"/>
      <c r="H43" s="434"/>
      <c r="I43" s="434"/>
      <c r="J43" s="434"/>
      <c r="K43" s="434"/>
      <c r="L43" s="434"/>
      <c r="M43" s="434"/>
      <c r="N43" s="434"/>
      <c r="O43" s="434"/>
      <c r="P43" s="434"/>
      <c r="Q43" s="434"/>
      <c r="R43" s="434"/>
      <c r="S43" s="434"/>
      <c r="T43" s="434"/>
      <c r="U43" s="434"/>
      <c r="V43" s="434"/>
    </row>
    <row r="44" spans="1:214" s="72" customFormat="1" ht="13" customHeight="1">
      <c r="A44" s="358"/>
      <c r="B44" s="68"/>
      <c r="C44" s="423"/>
      <c r="D44" s="423"/>
      <c r="E44" s="490"/>
      <c r="F44" s="490"/>
      <c r="G44" s="434"/>
      <c r="H44" s="434"/>
      <c r="I44" s="434"/>
      <c r="J44" s="434"/>
      <c r="K44" s="434"/>
      <c r="L44" s="434"/>
      <c r="M44" s="434"/>
      <c r="N44" s="434"/>
      <c r="O44" s="434"/>
      <c r="P44" s="434"/>
      <c r="Q44" s="434"/>
      <c r="R44" s="434"/>
      <c r="S44" s="434"/>
      <c r="T44" s="434"/>
      <c r="U44" s="434"/>
      <c r="V44" s="434"/>
    </row>
    <row r="45" spans="1:214" s="72" customFormat="1" ht="13" customHeight="1">
      <c r="A45" s="358"/>
      <c r="B45" s="68"/>
      <c r="C45" s="423"/>
      <c r="D45" s="423"/>
      <c r="E45" s="490"/>
      <c r="F45" s="490"/>
      <c r="G45" s="434"/>
      <c r="H45" s="434"/>
      <c r="I45" s="434"/>
      <c r="J45" s="434"/>
      <c r="K45" s="434"/>
      <c r="L45" s="434"/>
      <c r="M45" s="434"/>
      <c r="N45" s="434"/>
      <c r="O45" s="434"/>
      <c r="P45" s="434"/>
      <c r="Q45" s="434"/>
      <c r="R45" s="434"/>
      <c r="S45" s="434"/>
      <c r="T45" s="434"/>
      <c r="U45" s="434"/>
      <c r="V45" s="434"/>
    </row>
    <row r="46" spans="1:214" s="72" customFormat="1" ht="13" customHeight="1">
      <c r="A46" s="358"/>
      <c r="B46" s="68"/>
      <c r="C46" s="423"/>
      <c r="D46" s="423"/>
      <c r="E46" s="490"/>
      <c r="F46" s="490"/>
      <c r="G46" s="434"/>
      <c r="H46" s="434"/>
      <c r="I46" s="434"/>
      <c r="J46" s="434"/>
      <c r="K46" s="434"/>
      <c r="L46" s="434"/>
      <c r="M46" s="434"/>
      <c r="N46" s="434"/>
      <c r="O46" s="434"/>
      <c r="P46" s="434"/>
      <c r="Q46" s="434"/>
      <c r="R46" s="434"/>
      <c r="S46" s="434"/>
      <c r="T46" s="434"/>
      <c r="U46" s="434"/>
      <c r="V46" s="434"/>
    </row>
    <row r="47" spans="1:214" s="72" customFormat="1" ht="13" customHeight="1">
      <c r="A47" s="358"/>
      <c r="B47" s="68"/>
      <c r="C47" s="423"/>
      <c r="D47" s="423"/>
      <c r="E47" s="490"/>
      <c r="F47" s="490"/>
      <c r="G47" s="434"/>
      <c r="H47" s="434"/>
      <c r="I47" s="434"/>
      <c r="J47" s="434"/>
      <c r="K47" s="434"/>
      <c r="L47" s="434"/>
      <c r="M47" s="434"/>
      <c r="N47" s="434"/>
      <c r="O47" s="434"/>
      <c r="P47" s="434"/>
      <c r="Q47" s="434"/>
      <c r="R47" s="434"/>
      <c r="S47" s="434"/>
      <c r="T47" s="434"/>
      <c r="U47" s="434"/>
      <c r="V47" s="434"/>
    </row>
    <row r="48" spans="1:214" s="72" customFormat="1" ht="13" customHeight="1">
      <c r="A48" s="72" t="s">
        <v>364</v>
      </c>
      <c r="B48" s="68"/>
      <c r="C48" s="423"/>
      <c r="D48" s="423"/>
      <c r="E48" s="490"/>
      <c r="F48" s="490"/>
      <c r="G48" s="434"/>
      <c r="H48" s="434"/>
      <c r="I48" s="434"/>
      <c r="J48" s="434"/>
      <c r="K48" s="434"/>
      <c r="L48" s="434"/>
      <c r="M48" s="434"/>
      <c r="N48" s="434"/>
      <c r="O48" s="434"/>
      <c r="P48" s="434"/>
      <c r="Q48" s="434"/>
      <c r="R48" s="434"/>
      <c r="S48" s="434"/>
      <c r="T48" s="434"/>
      <c r="U48" s="434"/>
      <c r="V48" s="434"/>
    </row>
    <row r="49" spans="1:114" s="414" customFormat="1" ht="12.75" customHeight="1">
      <c r="A49" s="379" t="s">
        <v>369</v>
      </c>
      <c r="B49" s="68"/>
      <c r="C49" s="68"/>
      <c r="D49" s="68"/>
      <c r="E49" s="68"/>
      <c r="F49" s="71"/>
      <c r="G49" s="446"/>
      <c r="H49" s="61"/>
      <c r="I49" s="61"/>
      <c r="J49" s="61"/>
      <c r="K49" s="61"/>
      <c r="L49" s="61"/>
      <c r="M49" s="61"/>
      <c r="N49" s="61"/>
      <c r="O49" s="61"/>
      <c r="P49" s="61"/>
      <c r="Q49" s="61"/>
      <c r="R49" s="61"/>
      <c r="S49" s="61"/>
      <c r="T49" s="61"/>
      <c r="U49" s="61"/>
      <c r="V49" s="61"/>
      <c r="W49" s="446"/>
      <c r="X49" s="446"/>
      <c r="Y49" s="446"/>
      <c r="Z49" s="446"/>
      <c r="AA49" s="446"/>
      <c r="AB49" s="446"/>
      <c r="AC49" s="446"/>
      <c r="AD49" s="446"/>
      <c r="AE49" s="446"/>
      <c r="AF49" s="446"/>
      <c r="AG49" s="446"/>
      <c r="AH49" s="446"/>
      <c r="AI49" s="446"/>
      <c r="AJ49" s="446"/>
      <c r="AK49" s="446"/>
      <c r="AL49" s="446"/>
      <c r="AM49" s="446"/>
      <c r="AN49" s="446"/>
      <c r="AO49" s="446"/>
      <c r="AP49" s="446"/>
      <c r="AQ49" s="446"/>
      <c r="AR49" s="446"/>
      <c r="AS49" s="446"/>
      <c r="AT49" s="446"/>
      <c r="AU49" s="446"/>
      <c r="AV49" s="446"/>
      <c r="AW49" s="446"/>
      <c r="AX49" s="446"/>
      <c r="AY49" s="446"/>
      <c r="AZ49" s="446"/>
      <c r="BA49" s="446"/>
      <c r="BB49" s="446"/>
      <c r="BC49" s="446"/>
      <c r="BD49" s="446"/>
      <c r="BE49" s="446"/>
      <c r="BF49" s="446"/>
      <c r="BG49" s="446"/>
      <c r="BH49" s="446"/>
      <c r="BI49" s="446"/>
      <c r="BJ49" s="446"/>
      <c r="BK49" s="446"/>
      <c r="BL49" s="446"/>
      <c r="BM49" s="446"/>
      <c r="BN49" s="446"/>
      <c r="BO49" s="446"/>
      <c r="BP49" s="446"/>
      <c r="BQ49" s="446"/>
      <c r="BR49" s="446"/>
      <c r="BS49" s="446"/>
      <c r="BT49" s="446"/>
      <c r="BU49" s="446"/>
      <c r="BV49" s="446"/>
      <c r="BW49" s="446"/>
      <c r="BX49" s="446"/>
      <c r="BY49" s="446"/>
      <c r="BZ49" s="446"/>
      <c r="CA49" s="446"/>
      <c r="CB49" s="446"/>
      <c r="CC49" s="446"/>
      <c r="CD49" s="446"/>
      <c r="CE49" s="446"/>
      <c r="CF49" s="446"/>
      <c r="CG49" s="446"/>
      <c r="CH49" s="446"/>
      <c r="CI49" s="446"/>
      <c r="CJ49" s="446"/>
      <c r="CK49" s="446"/>
      <c r="CL49" s="446"/>
      <c r="CM49" s="446"/>
      <c r="CN49" s="446"/>
      <c r="CO49" s="446"/>
      <c r="CP49" s="446"/>
      <c r="CQ49" s="446"/>
      <c r="CR49" s="446"/>
      <c r="CS49" s="446"/>
      <c r="CT49" s="446"/>
      <c r="CU49" s="446"/>
      <c r="CV49" s="446"/>
      <c r="CW49" s="446"/>
      <c r="CX49" s="446"/>
      <c r="CY49" s="446"/>
      <c r="CZ49" s="446"/>
      <c r="DA49" s="446"/>
      <c r="DB49" s="446"/>
      <c r="DC49" s="446"/>
      <c r="DD49" s="446"/>
      <c r="DE49" s="446"/>
      <c r="DF49" s="446"/>
      <c r="DG49" s="446"/>
      <c r="DH49" s="446"/>
      <c r="DI49" s="446"/>
      <c r="DJ49" s="446"/>
    </row>
    <row r="50" spans="1:114" ht="12.75" customHeight="1">
      <c r="A50" s="19" t="s">
        <v>371</v>
      </c>
    </row>
    <row r="51" spans="1:114" ht="12.75" customHeight="1">
      <c r="A51" s="354" t="s">
        <v>304</v>
      </c>
      <c r="G51" s="377" t="s">
        <v>384</v>
      </c>
    </row>
    <row r="52" spans="1:114" ht="12.75" customHeight="1">
      <c r="A52" s="354" t="s">
        <v>757</v>
      </c>
      <c r="B52" s="446"/>
      <c r="D52" s="446"/>
      <c r="E52" s="446"/>
      <c r="F52" s="446"/>
      <c r="G52" s="62" t="s">
        <v>305</v>
      </c>
    </row>
    <row r="53" spans="1:114" s="414" customFormat="1" ht="12.75" customHeight="1">
      <c r="A53" s="447" t="s">
        <v>366</v>
      </c>
      <c r="B53" s="68"/>
      <c r="C53" s="68"/>
      <c r="D53" s="68"/>
      <c r="E53" s="68"/>
      <c r="F53" s="71"/>
      <c r="G53" s="377" t="s">
        <v>367</v>
      </c>
      <c r="H53" s="525"/>
      <c r="I53" s="525"/>
      <c r="J53" s="525"/>
      <c r="K53" s="525"/>
      <c r="L53" s="525"/>
      <c r="M53" s="525"/>
      <c r="N53" s="525"/>
      <c r="O53" s="525"/>
      <c r="P53" s="525"/>
      <c r="Q53" s="525"/>
      <c r="R53" s="525"/>
      <c r="S53" s="525"/>
      <c r="T53" s="525"/>
      <c r="U53" s="525"/>
      <c r="V53" s="525"/>
      <c r="W53" s="448"/>
      <c r="X53" s="448"/>
      <c r="Y53" s="448"/>
      <c r="Z53" s="448"/>
      <c r="AA53" s="448"/>
      <c r="AB53" s="448"/>
      <c r="AC53" s="448"/>
      <c r="AD53" s="448"/>
      <c r="AE53" s="448"/>
      <c r="AF53" s="448"/>
      <c r="AG53" s="448"/>
      <c r="AH53" s="448"/>
      <c r="AI53" s="448"/>
      <c r="AJ53" s="448"/>
      <c r="AK53" s="448"/>
      <c r="AL53" s="448"/>
      <c r="AM53" s="448"/>
      <c r="AN53" s="448"/>
      <c r="AO53" s="448"/>
      <c r="AP53" s="448"/>
      <c r="AQ53" s="448"/>
      <c r="AR53" s="448"/>
      <c r="AS53" s="448"/>
      <c r="AT53" s="448"/>
      <c r="AU53" s="448"/>
      <c r="AV53" s="448"/>
      <c r="AW53" s="448"/>
      <c r="AX53" s="448"/>
      <c r="AY53" s="448"/>
      <c r="AZ53" s="448"/>
      <c r="BA53" s="448"/>
      <c r="BB53" s="448"/>
      <c r="BC53" s="448"/>
      <c r="BD53" s="448"/>
      <c r="BE53" s="448"/>
      <c r="BF53" s="448"/>
      <c r="BG53" s="448"/>
      <c r="BH53" s="448"/>
      <c r="BI53" s="448"/>
      <c r="BJ53" s="448"/>
      <c r="BK53" s="448"/>
      <c r="BL53" s="448"/>
      <c r="BM53" s="448"/>
      <c r="BN53" s="448"/>
      <c r="BO53" s="448"/>
      <c r="BP53" s="448"/>
      <c r="BQ53" s="448"/>
      <c r="BR53" s="448"/>
      <c r="BS53" s="448"/>
      <c r="BT53" s="448"/>
      <c r="BU53" s="448"/>
      <c r="BV53" s="448"/>
      <c r="BW53" s="448"/>
      <c r="BX53" s="448"/>
      <c r="BY53" s="448"/>
      <c r="BZ53" s="448"/>
      <c r="CA53" s="448"/>
      <c r="CB53" s="448"/>
      <c r="CC53" s="448"/>
      <c r="CD53" s="448"/>
      <c r="CE53" s="448"/>
      <c r="CF53" s="448"/>
      <c r="CG53" s="448"/>
      <c r="CH53" s="448"/>
      <c r="CI53" s="448"/>
      <c r="CJ53" s="448"/>
      <c r="CK53" s="448"/>
      <c r="CL53" s="448"/>
      <c r="CM53" s="448"/>
      <c r="CN53" s="448"/>
      <c r="CO53" s="448"/>
      <c r="CP53" s="448"/>
      <c r="CQ53" s="448"/>
      <c r="CR53" s="448"/>
      <c r="CS53" s="448"/>
      <c r="CT53" s="448"/>
      <c r="CU53" s="448"/>
      <c r="CV53" s="448"/>
      <c r="CW53" s="448"/>
      <c r="CX53" s="448"/>
      <c r="CY53" s="448"/>
      <c r="CZ53" s="448"/>
      <c r="DA53" s="448"/>
      <c r="DB53" s="448"/>
      <c r="DC53" s="448"/>
      <c r="DD53" s="448"/>
      <c r="DE53" s="448"/>
      <c r="DF53" s="448"/>
      <c r="DG53" s="448"/>
      <c r="DH53" s="448"/>
      <c r="DI53" s="448"/>
      <c r="DJ53" s="448"/>
    </row>
    <row r="54" spans="1:114" s="414" customFormat="1" ht="12.75" customHeight="1">
      <c r="A54" s="447"/>
      <c r="B54" s="68"/>
      <c r="C54" s="68"/>
      <c r="D54" s="68"/>
      <c r="E54" s="68"/>
      <c r="F54" s="71"/>
      <c r="G54" s="377"/>
      <c r="H54" s="525"/>
      <c r="I54" s="525"/>
      <c r="J54" s="525"/>
      <c r="K54" s="525"/>
      <c r="L54" s="525"/>
      <c r="M54" s="525"/>
      <c r="N54" s="525"/>
      <c r="O54" s="525"/>
      <c r="P54" s="525"/>
      <c r="Q54" s="525"/>
      <c r="R54" s="525"/>
      <c r="S54" s="525"/>
      <c r="T54" s="525"/>
      <c r="U54" s="525"/>
      <c r="V54" s="525"/>
      <c r="W54" s="448"/>
      <c r="X54" s="448"/>
      <c r="Y54" s="448"/>
      <c r="Z54" s="448"/>
      <c r="AA54" s="448"/>
      <c r="AB54" s="448"/>
      <c r="AC54" s="448"/>
      <c r="AD54" s="448"/>
      <c r="AE54" s="448"/>
      <c r="AF54" s="448"/>
      <c r="AG54" s="448"/>
      <c r="AH54" s="448"/>
      <c r="AI54" s="448"/>
      <c r="AJ54" s="448"/>
      <c r="AK54" s="448"/>
      <c r="AL54" s="448"/>
      <c r="AM54" s="448"/>
      <c r="AN54" s="448"/>
      <c r="AO54" s="448"/>
      <c r="AP54" s="448"/>
      <c r="AQ54" s="448"/>
      <c r="AR54" s="448"/>
      <c r="AS54" s="448"/>
      <c r="AT54" s="448"/>
      <c r="AU54" s="448"/>
      <c r="AV54" s="448"/>
      <c r="AW54" s="448"/>
      <c r="AX54" s="448"/>
      <c r="AY54" s="448"/>
      <c r="AZ54" s="448"/>
      <c r="BA54" s="448"/>
      <c r="BB54" s="448"/>
      <c r="BC54" s="448"/>
      <c r="BD54" s="448"/>
      <c r="BE54" s="448"/>
      <c r="BF54" s="448"/>
      <c r="BG54" s="448"/>
      <c r="BH54" s="448"/>
      <c r="BI54" s="448"/>
      <c r="BJ54" s="448"/>
      <c r="BK54" s="448"/>
      <c r="BL54" s="448"/>
      <c r="BM54" s="448"/>
      <c r="BN54" s="448"/>
      <c r="BO54" s="448"/>
      <c r="BP54" s="448"/>
      <c r="BQ54" s="448"/>
      <c r="BR54" s="448"/>
      <c r="BS54" s="448"/>
      <c r="BT54" s="448"/>
      <c r="BU54" s="448"/>
      <c r="BV54" s="448"/>
      <c r="BW54" s="448"/>
      <c r="BX54" s="448"/>
      <c r="BY54" s="448"/>
      <c r="BZ54" s="448"/>
      <c r="CA54" s="448"/>
      <c r="CB54" s="448"/>
      <c r="CC54" s="448"/>
      <c r="CD54" s="448"/>
      <c r="CE54" s="448"/>
      <c r="CF54" s="448"/>
      <c r="CG54" s="448"/>
      <c r="CH54" s="448"/>
      <c r="CI54" s="448"/>
      <c r="CJ54" s="448"/>
      <c r="CK54" s="448"/>
      <c r="CL54" s="448"/>
      <c r="CM54" s="448"/>
      <c r="CN54" s="448"/>
      <c r="CO54" s="448"/>
      <c r="CP54" s="448"/>
      <c r="CQ54" s="448"/>
      <c r="CR54" s="448"/>
      <c r="CS54" s="448"/>
      <c r="CT54" s="448"/>
      <c r="CU54" s="448"/>
      <c r="CV54" s="448"/>
      <c r="CW54" s="448"/>
      <c r="CX54" s="448"/>
      <c r="CY54" s="448"/>
      <c r="CZ54" s="448"/>
      <c r="DA54" s="448"/>
      <c r="DB54" s="448"/>
      <c r="DC54" s="448"/>
      <c r="DD54" s="448"/>
      <c r="DE54" s="448"/>
      <c r="DF54" s="448"/>
      <c r="DG54" s="448"/>
      <c r="DH54" s="448"/>
      <c r="DI54" s="448"/>
      <c r="DJ54" s="448"/>
    </row>
    <row r="55" spans="1:114" s="414" customFormat="1" ht="12.75" customHeight="1">
      <c r="A55" s="13" t="s">
        <v>214</v>
      </c>
      <c r="B55" s="68"/>
      <c r="C55" s="446"/>
      <c r="D55" s="68"/>
      <c r="E55" s="68"/>
      <c r="F55" s="71"/>
      <c r="G55" s="54" t="s">
        <v>224</v>
      </c>
      <c r="H55" s="61"/>
      <c r="I55" s="61"/>
      <c r="J55" s="61"/>
      <c r="K55" s="61"/>
      <c r="L55" s="61"/>
      <c r="M55" s="61"/>
      <c r="N55" s="61"/>
      <c r="O55" s="61"/>
      <c r="P55" s="61"/>
      <c r="Q55" s="61"/>
      <c r="R55" s="61"/>
      <c r="S55" s="61"/>
      <c r="T55" s="61"/>
      <c r="U55" s="61"/>
      <c r="V55" s="61"/>
    </row>
    <row r="56" spans="1:114" ht="12.75" customHeight="1"/>
    <row r="57" spans="1:114" ht="12.75" customHeight="1">
      <c r="B57" s="448"/>
      <c r="D57" s="448"/>
      <c r="E57" s="448"/>
      <c r="F57" s="448"/>
    </row>
    <row r="58" spans="1:114" ht="12.75" customHeight="1"/>
    <row r="59" spans="1:114" ht="12.75" customHeight="1">
      <c r="A59" s="354"/>
      <c r="C59" s="448"/>
    </row>
    <row r="60" spans="1:114" ht="12.75" customHeight="1">
      <c r="A60" s="354"/>
    </row>
    <row r="61" spans="1:114" s="414" customFormat="1" ht="12.75" customHeight="1">
      <c r="A61" s="361"/>
      <c r="B61" s="68"/>
      <c r="C61" s="68"/>
      <c r="D61" s="68"/>
      <c r="E61" s="68"/>
      <c r="F61" s="71"/>
      <c r="G61" s="61"/>
      <c r="H61" s="61"/>
      <c r="I61" s="61"/>
      <c r="J61" s="61"/>
      <c r="K61" s="61"/>
      <c r="L61" s="61"/>
      <c r="M61" s="61"/>
      <c r="N61" s="61"/>
      <c r="O61" s="61"/>
      <c r="P61" s="61"/>
      <c r="Q61" s="61"/>
      <c r="R61" s="61"/>
      <c r="S61" s="61"/>
      <c r="T61" s="61"/>
      <c r="U61" s="61"/>
      <c r="V61" s="61"/>
      <c r="W61" s="61"/>
      <c r="X61" s="61"/>
    </row>
    <row r="62" spans="1:114" s="414" customFormat="1" ht="12.75" customHeight="1">
      <c r="A62" s="577"/>
      <c r="B62" s="333"/>
      <c r="C62" s="68"/>
      <c r="D62" s="333"/>
      <c r="E62" s="333"/>
      <c r="F62" s="333"/>
      <c r="G62" s="61"/>
      <c r="H62" s="61"/>
      <c r="I62" s="61"/>
      <c r="J62" s="61"/>
      <c r="K62" s="61"/>
      <c r="L62" s="61"/>
      <c r="M62" s="61"/>
      <c r="N62" s="61"/>
      <c r="O62" s="61"/>
      <c r="P62" s="61"/>
      <c r="Q62" s="61"/>
      <c r="R62" s="61"/>
      <c r="S62" s="61"/>
      <c r="T62" s="61"/>
      <c r="U62" s="61"/>
      <c r="V62" s="61"/>
      <c r="W62" s="61"/>
      <c r="X62" s="61"/>
    </row>
    <row r="63" spans="1:114" s="414" customFormat="1">
      <c r="A63" s="355"/>
      <c r="B63" s="321"/>
      <c r="C63" s="68"/>
      <c r="D63" s="333"/>
      <c r="E63" s="333"/>
      <c r="F63" s="333"/>
      <c r="G63" s="61"/>
      <c r="H63" s="61"/>
      <c r="I63" s="61"/>
      <c r="J63" s="61"/>
      <c r="K63" s="61"/>
      <c r="L63" s="61"/>
      <c r="M63" s="61"/>
      <c r="N63" s="61"/>
      <c r="O63" s="61"/>
      <c r="P63" s="61"/>
      <c r="Q63" s="61"/>
      <c r="R63" s="61"/>
      <c r="S63" s="61"/>
      <c r="T63" s="61"/>
      <c r="U63" s="61"/>
      <c r="V63" s="61"/>
      <c r="W63" s="61"/>
      <c r="X63" s="61"/>
    </row>
    <row r="64" spans="1:114" s="414" customFormat="1">
      <c r="A64" s="354"/>
      <c r="B64" s="68"/>
      <c r="C64" s="333"/>
      <c r="D64" s="68"/>
      <c r="E64" s="68"/>
      <c r="F64" s="71"/>
      <c r="G64" s="61"/>
      <c r="H64" s="61"/>
      <c r="I64" s="61"/>
      <c r="J64" s="61"/>
      <c r="K64" s="61"/>
      <c r="L64" s="61"/>
      <c r="M64" s="61"/>
      <c r="N64" s="61"/>
      <c r="O64" s="61"/>
      <c r="P64" s="61"/>
      <c r="Q64" s="61"/>
      <c r="R64" s="61"/>
      <c r="S64" s="61"/>
      <c r="T64" s="61"/>
      <c r="U64" s="61"/>
      <c r="V64" s="61"/>
      <c r="W64" s="61"/>
      <c r="X64" s="61"/>
    </row>
    <row r="65" spans="1:24" s="414" customFormat="1">
      <c r="A65" s="354"/>
      <c r="B65" s="68"/>
      <c r="C65" s="321"/>
      <c r="D65" s="68"/>
      <c r="E65" s="68"/>
      <c r="F65" s="71"/>
      <c r="G65" s="61"/>
      <c r="H65" s="61"/>
      <c r="I65" s="61"/>
      <c r="J65" s="61"/>
      <c r="K65" s="61"/>
      <c r="L65" s="61"/>
      <c r="M65" s="61"/>
      <c r="N65" s="61"/>
      <c r="O65" s="61"/>
      <c r="P65" s="61"/>
      <c r="Q65" s="61"/>
      <c r="R65" s="61"/>
      <c r="S65" s="61"/>
      <c r="T65" s="61"/>
      <c r="U65" s="61"/>
      <c r="V65" s="61"/>
      <c r="W65" s="61"/>
      <c r="X65" s="61"/>
    </row>
    <row r="66" spans="1:24" s="414" customFormat="1">
      <c r="A66" s="403"/>
      <c r="B66" s="68"/>
      <c r="C66" s="68"/>
      <c r="D66" s="68"/>
      <c r="E66" s="68"/>
      <c r="F66" s="71"/>
      <c r="H66" s="61"/>
      <c r="I66" s="61"/>
      <c r="J66" s="61"/>
      <c r="K66" s="61"/>
      <c r="L66" s="61"/>
      <c r="M66" s="61"/>
      <c r="N66" s="61"/>
      <c r="O66" s="61"/>
      <c r="P66" s="61"/>
      <c r="Q66" s="61"/>
      <c r="R66" s="61"/>
      <c r="S66" s="61"/>
      <c r="T66" s="61"/>
      <c r="U66" s="61"/>
      <c r="V66" s="61"/>
    </row>
    <row r="67" spans="1:24" s="414" customFormat="1">
      <c r="A67" s="343"/>
      <c r="B67" s="68"/>
      <c r="C67" s="68"/>
      <c r="D67" s="68"/>
      <c r="E67" s="68"/>
      <c r="F67" s="71"/>
      <c r="H67" s="61"/>
      <c r="I67" s="61"/>
      <c r="J67" s="61"/>
      <c r="K67" s="61"/>
      <c r="L67" s="61"/>
      <c r="M67" s="61"/>
      <c r="N67" s="61"/>
      <c r="O67" s="61"/>
      <c r="P67" s="61"/>
      <c r="Q67" s="61"/>
      <c r="R67" s="61"/>
      <c r="S67" s="61"/>
      <c r="T67" s="61"/>
      <c r="U67" s="61"/>
      <c r="V67" s="61"/>
    </row>
    <row r="68" spans="1:24" s="414" customFormat="1">
      <c r="A68" s="403"/>
      <c r="B68" s="332"/>
      <c r="C68" s="68"/>
      <c r="D68" s="332"/>
      <c r="E68" s="332"/>
      <c r="F68" s="332"/>
      <c r="H68" s="61"/>
      <c r="I68" s="61"/>
      <c r="J68" s="61"/>
      <c r="K68" s="61"/>
      <c r="L68" s="61"/>
      <c r="M68" s="61"/>
      <c r="N68" s="61"/>
      <c r="O68" s="61"/>
      <c r="P68" s="61"/>
      <c r="Q68" s="61"/>
      <c r="R68" s="61"/>
      <c r="S68" s="61"/>
      <c r="T68" s="61"/>
      <c r="U68" s="61"/>
      <c r="V68" s="61"/>
    </row>
    <row r="69" spans="1:24" s="414" customFormat="1">
      <c r="A69" s="403"/>
      <c r="B69" s="334"/>
      <c r="C69" s="68"/>
      <c r="D69" s="334"/>
      <c r="E69" s="334"/>
      <c r="F69" s="334"/>
      <c r="H69" s="61"/>
      <c r="I69" s="61"/>
      <c r="J69" s="61"/>
      <c r="K69" s="61"/>
      <c r="L69" s="61"/>
      <c r="M69" s="61"/>
      <c r="N69" s="61"/>
      <c r="O69" s="61"/>
      <c r="P69" s="61"/>
      <c r="Q69" s="61"/>
      <c r="R69" s="61"/>
      <c r="S69" s="61"/>
      <c r="T69" s="61"/>
      <c r="U69" s="61"/>
      <c r="V69" s="61"/>
    </row>
    <row r="70" spans="1:24" s="414" customFormat="1">
      <c r="A70" s="403"/>
      <c r="B70" s="348"/>
      <c r="C70" s="332"/>
      <c r="D70" s="348"/>
      <c r="E70" s="348"/>
      <c r="F70" s="348"/>
      <c r="H70" s="61"/>
      <c r="I70" s="61"/>
      <c r="J70" s="61"/>
      <c r="K70" s="61"/>
      <c r="L70" s="61"/>
      <c r="M70" s="61"/>
      <c r="N70" s="61"/>
      <c r="O70" s="61"/>
      <c r="P70" s="61"/>
      <c r="Q70" s="61"/>
      <c r="R70" s="61"/>
      <c r="S70" s="61"/>
      <c r="T70" s="61"/>
      <c r="U70" s="61"/>
      <c r="V70" s="61"/>
    </row>
    <row r="71" spans="1:24" s="414" customFormat="1">
      <c r="A71" s="403"/>
      <c r="B71" s="334"/>
      <c r="C71" s="334"/>
      <c r="D71" s="334"/>
      <c r="E71" s="334"/>
      <c r="F71" s="334"/>
      <c r="H71" s="61"/>
      <c r="I71" s="61"/>
      <c r="J71" s="61"/>
      <c r="K71" s="61"/>
      <c r="L71" s="61"/>
      <c r="M71" s="61"/>
      <c r="N71" s="61"/>
      <c r="O71" s="61"/>
      <c r="P71" s="61"/>
      <c r="Q71" s="61"/>
      <c r="R71" s="61"/>
      <c r="S71" s="61"/>
      <c r="T71" s="61"/>
      <c r="U71" s="61"/>
      <c r="V71" s="61"/>
    </row>
    <row r="72" spans="1:24" s="414" customFormat="1">
      <c r="A72" s="403"/>
      <c r="B72" s="348"/>
      <c r="C72" s="348"/>
      <c r="D72" s="348"/>
      <c r="E72" s="348"/>
      <c r="F72" s="348"/>
      <c r="H72" s="61"/>
      <c r="I72" s="61"/>
      <c r="J72" s="61"/>
      <c r="K72" s="61"/>
      <c r="L72" s="61"/>
      <c r="M72" s="61"/>
      <c r="N72" s="61"/>
      <c r="O72" s="61"/>
      <c r="P72" s="61"/>
      <c r="Q72" s="61"/>
      <c r="R72" s="61"/>
      <c r="S72" s="61"/>
      <c r="T72" s="61"/>
      <c r="U72" s="61"/>
      <c r="V72" s="61"/>
    </row>
    <row r="73" spans="1:24" s="414" customFormat="1">
      <c r="A73" s="403"/>
      <c r="B73" s="348"/>
      <c r="C73" s="334"/>
      <c r="D73" s="348"/>
      <c r="E73" s="348"/>
      <c r="F73" s="348"/>
      <c r="H73" s="61"/>
      <c r="I73" s="61"/>
      <c r="J73" s="61"/>
      <c r="K73" s="61"/>
      <c r="L73" s="61"/>
      <c r="M73" s="61"/>
      <c r="N73" s="61"/>
      <c r="O73" s="61"/>
      <c r="P73" s="61"/>
      <c r="Q73" s="61"/>
      <c r="R73" s="61"/>
      <c r="S73" s="61"/>
      <c r="T73" s="61"/>
      <c r="U73" s="61"/>
      <c r="V73" s="61"/>
    </row>
    <row r="74" spans="1:24" s="414" customFormat="1">
      <c r="A74" s="403"/>
      <c r="B74" s="348"/>
      <c r="C74" s="348"/>
      <c r="D74" s="348"/>
      <c r="E74" s="348"/>
      <c r="F74" s="348"/>
      <c r="H74" s="61"/>
      <c r="I74" s="61"/>
      <c r="J74" s="61"/>
      <c r="K74" s="61"/>
      <c r="L74" s="61"/>
      <c r="M74" s="61"/>
      <c r="N74" s="61"/>
      <c r="O74" s="61"/>
      <c r="P74" s="61"/>
      <c r="Q74" s="61"/>
      <c r="R74" s="61"/>
      <c r="S74" s="61"/>
      <c r="T74" s="61"/>
      <c r="U74" s="61"/>
      <c r="V74" s="61"/>
    </row>
    <row r="75" spans="1:24" s="414" customFormat="1">
      <c r="A75" s="403"/>
      <c r="B75" s="348"/>
      <c r="C75" s="348"/>
      <c r="D75" s="348"/>
      <c r="E75" s="348"/>
      <c r="F75" s="348"/>
      <c r="H75" s="61"/>
      <c r="I75" s="61"/>
      <c r="J75" s="61"/>
      <c r="K75" s="61"/>
      <c r="L75" s="61"/>
      <c r="M75" s="61"/>
      <c r="N75" s="61"/>
      <c r="O75" s="61"/>
      <c r="P75" s="61"/>
      <c r="Q75" s="61"/>
      <c r="R75" s="61"/>
      <c r="S75" s="61"/>
      <c r="T75" s="61"/>
      <c r="U75" s="61"/>
      <c r="V75" s="61"/>
    </row>
    <row r="76" spans="1:24" s="414" customFormat="1">
      <c r="A76" s="403"/>
      <c r="B76" s="348"/>
      <c r="C76" s="348"/>
      <c r="D76" s="348"/>
      <c r="E76" s="348"/>
      <c r="F76" s="348"/>
      <c r="H76" s="61"/>
      <c r="I76" s="61"/>
      <c r="J76" s="61"/>
      <c r="K76" s="61"/>
      <c r="L76" s="61"/>
      <c r="M76" s="61"/>
      <c r="N76" s="61"/>
      <c r="O76" s="61"/>
      <c r="P76" s="61"/>
      <c r="Q76" s="61"/>
      <c r="R76" s="61"/>
      <c r="S76" s="61"/>
      <c r="T76" s="61"/>
      <c r="U76" s="61"/>
      <c r="V76" s="61"/>
    </row>
    <row r="77" spans="1:24" s="414" customFormat="1">
      <c r="A77" s="403"/>
      <c r="B77" s="351"/>
      <c r="C77" s="348"/>
      <c r="D77" s="351"/>
      <c r="E77" s="351"/>
      <c r="F77" s="351"/>
      <c r="H77" s="61"/>
      <c r="I77" s="61"/>
      <c r="J77" s="61"/>
      <c r="K77" s="61"/>
      <c r="L77" s="61"/>
      <c r="M77" s="61"/>
      <c r="N77" s="61"/>
      <c r="O77" s="61"/>
      <c r="P77" s="61"/>
      <c r="Q77" s="61"/>
      <c r="R77" s="61"/>
      <c r="S77" s="61"/>
      <c r="T77" s="61"/>
      <c r="U77" s="61"/>
      <c r="V77" s="61"/>
    </row>
    <row r="78" spans="1:24" s="414" customFormat="1">
      <c r="A78" s="403"/>
      <c r="B78" s="351"/>
      <c r="C78" s="348"/>
      <c r="D78" s="351"/>
      <c r="E78" s="351"/>
      <c r="F78" s="351"/>
      <c r="H78" s="61"/>
      <c r="I78" s="61"/>
      <c r="J78" s="61"/>
      <c r="K78" s="61"/>
      <c r="L78" s="61"/>
      <c r="M78" s="61"/>
      <c r="N78" s="61"/>
      <c r="O78" s="61"/>
      <c r="P78" s="61"/>
      <c r="Q78" s="61"/>
      <c r="R78" s="61"/>
      <c r="S78" s="61"/>
      <c r="T78" s="61"/>
      <c r="U78" s="61"/>
      <c r="V78" s="61"/>
    </row>
    <row r="79" spans="1:24" s="414" customFormat="1">
      <c r="A79" s="402"/>
      <c r="B79" s="348"/>
      <c r="C79" s="351"/>
      <c r="D79" s="348"/>
      <c r="E79" s="348"/>
      <c r="F79" s="348"/>
      <c r="H79" s="61"/>
      <c r="I79" s="61"/>
      <c r="J79" s="61"/>
      <c r="K79" s="61"/>
      <c r="L79" s="61"/>
      <c r="M79" s="61"/>
      <c r="N79" s="61"/>
      <c r="O79" s="61"/>
      <c r="P79" s="61"/>
      <c r="Q79" s="61"/>
      <c r="R79" s="61"/>
      <c r="S79" s="61"/>
      <c r="T79" s="61"/>
      <c r="U79" s="61"/>
      <c r="V79" s="61"/>
    </row>
    <row r="80" spans="1:24">
      <c r="A80" s="403"/>
      <c r="B80" s="348"/>
      <c r="C80" s="351"/>
      <c r="D80" s="348"/>
      <c r="E80" s="348"/>
      <c r="F80" s="348"/>
      <c r="G80" s="414"/>
      <c r="H80" s="414"/>
      <c r="I80" s="414"/>
      <c r="J80" s="414"/>
      <c r="K80" s="414"/>
      <c r="L80" s="414"/>
      <c r="M80" s="414"/>
      <c r="N80" s="414"/>
      <c r="O80" s="414"/>
      <c r="P80" s="414"/>
      <c r="Q80" s="414"/>
      <c r="R80" s="414"/>
      <c r="S80" s="414"/>
      <c r="T80" s="414"/>
      <c r="U80" s="414"/>
      <c r="V80" s="414"/>
    </row>
    <row r="81" spans="1:22">
      <c r="A81" s="403"/>
      <c r="B81" s="348"/>
      <c r="C81" s="348"/>
      <c r="D81" s="348"/>
      <c r="E81" s="348"/>
      <c r="F81" s="348"/>
      <c r="G81" s="414"/>
      <c r="H81" s="414"/>
      <c r="I81" s="414"/>
      <c r="J81" s="414"/>
      <c r="K81" s="414"/>
      <c r="L81" s="414"/>
      <c r="M81" s="414"/>
      <c r="N81" s="414"/>
      <c r="O81" s="414"/>
      <c r="P81" s="414"/>
      <c r="Q81" s="414"/>
      <c r="R81" s="414"/>
      <c r="S81" s="414"/>
      <c r="T81" s="414"/>
      <c r="U81" s="414"/>
      <c r="V81" s="414"/>
    </row>
    <row r="82" spans="1:22">
      <c r="A82" s="403"/>
      <c r="B82" s="348"/>
      <c r="C82" s="348"/>
      <c r="D82" s="348"/>
      <c r="E82" s="348"/>
      <c r="F82" s="348"/>
      <c r="G82" s="414"/>
      <c r="H82" s="414"/>
      <c r="I82" s="414"/>
      <c r="J82" s="414"/>
      <c r="K82" s="414"/>
      <c r="L82" s="414"/>
      <c r="M82" s="414"/>
      <c r="N82" s="414"/>
      <c r="O82" s="414"/>
      <c r="P82" s="414"/>
      <c r="Q82" s="414"/>
      <c r="R82" s="414"/>
      <c r="S82" s="414"/>
      <c r="T82" s="414"/>
      <c r="U82" s="414"/>
      <c r="V82" s="414"/>
    </row>
    <row r="83" spans="1:22">
      <c r="A83" s="342"/>
      <c r="B83" s="334"/>
      <c r="C83" s="348"/>
      <c r="D83" s="334"/>
      <c r="E83" s="334"/>
      <c r="F83" s="334"/>
      <c r="G83" s="414"/>
      <c r="H83" s="414"/>
      <c r="I83" s="414"/>
      <c r="J83" s="414"/>
      <c r="K83" s="414"/>
      <c r="L83" s="414"/>
      <c r="M83" s="414"/>
      <c r="N83" s="414"/>
      <c r="O83" s="414"/>
      <c r="P83" s="414"/>
      <c r="Q83" s="414"/>
      <c r="R83" s="414"/>
      <c r="S83" s="414"/>
      <c r="T83" s="414"/>
      <c r="U83" s="414"/>
      <c r="V83" s="414"/>
    </row>
    <row r="84" spans="1:22">
      <c r="A84" s="341"/>
      <c r="B84" s="348"/>
      <c r="C84" s="348"/>
      <c r="D84" s="348"/>
      <c r="E84" s="348"/>
      <c r="F84" s="348"/>
      <c r="G84" s="414"/>
      <c r="H84" s="414"/>
      <c r="I84" s="414"/>
      <c r="J84" s="414"/>
      <c r="K84" s="414"/>
      <c r="L84" s="414"/>
      <c r="M84" s="414"/>
      <c r="N84" s="414"/>
      <c r="O84" s="414"/>
      <c r="P84" s="414"/>
      <c r="Q84" s="414"/>
      <c r="R84" s="414"/>
      <c r="S84" s="414"/>
      <c r="T84" s="414"/>
      <c r="U84" s="414"/>
      <c r="V84" s="414"/>
    </row>
    <row r="85" spans="1:22">
      <c r="A85" s="609"/>
      <c r="B85" s="348"/>
      <c r="C85" s="334"/>
      <c r="D85" s="348"/>
      <c r="E85" s="348"/>
      <c r="F85" s="348"/>
      <c r="G85" s="414"/>
      <c r="H85" s="414"/>
      <c r="I85" s="414"/>
      <c r="J85" s="414"/>
      <c r="K85" s="414"/>
      <c r="L85" s="414"/>
      <c r="M85" s="414"/>
      <c r="N85" s="414"/>
      <c r="O85" s="414"/>
      <c r="P85" s="414"/>
      <c r="Q85" s="414"/>
      <c r="R85" s="414"/>
      <c r="S85" s="414"/>
      <c r="T85" s="414"/>
      <c r="U85" s="414"/>
      <c r="V85" s="414"/>
    </row>
    <row r="86" spans="1:22">
      <c r="B86" s="348"/>
      <c r="C86" s="348"/>
      <c r="D86" s="348"/>
      <c r="E86" s="348"/>
      <c r="F86" s="348"/>
    </row>
    <row r="87" spans="1:22">
      <c r="B87" s="323"/>
      <c r="C87" s="348"/>
      <c r="D87" s="323"/>
      <c r="E87" s="323"/>
      <c r="F87" s="323"/>
    </row>
    <row r="88" spans="1:22">
      <c r="B88" s="321"/>
      <c r="C88" s="348"/>
      <c r="D88" s="321"/>
      <c r="E88" s="321"/>
      <c r="F88" s="321"/>
    </row>
    <row r="89" spans="1:22">
      <c r="B89" s="610"/>
      <c r="C89" s="323"/>
      <c r="D89" s="610"/>
      <c r="E89" s="610"/>
      <c r="F89" s="610"/>
    </row>
    <row r="90" spans="1:22">
      <c r="C90" s="321"/>
    </row>
    <row r="91" spans="1:22">
      <c r="C91" s="610"/>
    </row>
  </sheetData>
  <printOptions gridLinesSet="0"/>
  <pageMargins left="0.59055118110236227" right="0.171875" top="0.98425196850393704" bottom="0.78740157480314965" header="0.51181102362204722" footer="0.51181102362204722"/>
  <pageSetup paperSize="9" scale="75" orientation="portrait" r:id="rId1"/>
  <headerFooter alignWithMargins="0"/>
  <drawing r:id="rId2"/>
</worksheet>
</file>

<file path=xl/worksheets/sheet8.xml><?xml version="1.0" encoding="utf-8"?>
<worksheet xmlns="http://schemas.openxmlformats.org/spreadsheetml/2006/main" xmlns:r="http://schemas.openxmlformats.org/officeDocument/2006/relationships">
  <sheetPr syncVertical="1" syncRef="A1" transitionEvaluation="1">
    <tabColor rgb="FF03B5CD"/>
  </sheetPr>
  <dimension ref="A1:EF244"/>
  <sheetViews>
    <sheetView showGridLines="0" view="pageLayout" workbookViewId="0">
      <selection activeCell="B60" sqref="B60:B64"/>
    </sheetView>
  </sheetViews>
  <sheetFormatPr baseColWidth="10" defaultColWidth="9.58203125" defaultRowHeight="15.5"/>
  <cols>
    <col min="1" max="1" width="39" style="212" customWidth="1"/>
    <col min="2" max="5" width="8.58203125" style="212" customWidth="1"/>
    <col min="6" max="6" width="10.33203125" style="212" customWidth="1"/>
    <col min="7" max="7" width="42.25" style="212" customWidth="1"/>
    <col min="8" max="8" width="4.58203125" style="405" customWidth="1"/>
    <col min="9" max="256" width="9.58203125" style="212"/>
    <col min="257" max="257" width="34.58203125" style="212" customWidth="1"/>
    <col min="258" max="262" width="8.58203125" style="212" customWidth="1"/>
    <col min="263" max="263" width="38" style="212" customWidth="1"/>
    <col min="264" max="264" width="4.58203125" style="212" customWidth="1"/>
    <col min="265" max="512" width="9.58203125" style="212"/>
    <col min="513" max="513" width="34.58203125" style="212" customWidth="1"/>
    <col min="514" max="518" width="8.58203125" style="212" customWidth="1"/>
    <col min="519" max="519" width="38" style="212" customWidth="1"/>
    <col min="520" max="520" width="4.58203125" style="212" customWidth="1"/>
    <col min="521" max="768" width="9.58203125" style="212"/>
    <col min="769" max="769" width="34.58203125" style="212" customWidth="1"/>
    <col min="770" max="774" width="8.58203125" style="212" customWidth="1"/>
    <col min="775" max="775" width="38" style="212" customWidth="1"/>
    <col min="776" max="776" width="4.58203125" style="212" customWidth="1"/>
    <col min="777" max="1024" width="9.58203125" style="212"/>
    <col min="1025" max="1025" width="34.58203125" style="212" customWidth="1"/>
    <col min="1026" max="1030" width="8.58203125" style="212" customWidth="1"/>
    <col min="1031" max="1031" width="38" style="212" customWidth="1"/>
    <col min="1032" max="1032" width="4.58203125" style="212" customWidth="1"/>
    <col min="1033" max="1280" width="9.58203125" style="212"/>
    <col min="1281" max="1281" width="34.58203125" style="212" customWidth="1"/>
    <col min="1282" max="1286" width="8.58203125" style="212" customWidth="1"/>
    <col min="1287" max="1287" width="38" style="212" customWidth="1"/>
    <col min="1288" max="1288" width="4.58203125" style="212" customWidth="1"/>
    <col min="1289" max="1536" width="9.58203125" style="212"/>
    <col min="1537" max="1537" width="34.58203125" style="212" customWidth="1"/>
    <col min="1538" max="1542" width="8.58203125" style="212" customWidth="1"/>
    <col min="1543" max="1543" width="38" style="212" customWidth="1"/>
    <col min="1544" max="1544" width="4.58203125" style="212" customWidth="1"/>
    <col min="1545" max="1792" width="9.58203125" style="212"/>
    <col min="1793" max="1793" width="34.58203125" style="212" customWidth="1"/>
    <col min="1794" max="1798" width="8.58203125" style="212" customWidth="1"/>
    <col min="1799" max="1799" width="38" style="212" customWidth="1"/>
    <col min="1800" max="1800" width="4.58203125" style="212" customWidth="1"/>
    <col min="1801" max="2048" width="9.58203125" style="212"/>
    <col min="2049" max="2049" width="34.58203125" style="212" customWidth="1"/>
    <col min="2050" max="2054" width="8.58203125" style="212" customWidth="1"/>
    <col min="2055" max="2055" width="38" style="212" customWidth="1"/>
    <col min="2056" max="2056" width="4.58203125" style="212" customWidth="1"/>
    <col min="2057" max="2304" width="9.58203125" style="212"/>
    <col min="2305" max="2305" width="34.58203125" style="212" customWidth="1"/>
    <col min="2306" max="2310" width="8.58203125" style="212" customWidth="1"/>
    <col min="2311" max="2311" width="38" style="212" customWidth="1"/>
    <col min="2312" max="2312" width="4.58203125" style="212" customWidth="1"/>
    <col min="2313" max="2560" width="9.58203125" style="212"/>
    <col min="2561" max="2561" width="34.58203125" style="212" customWidth="1"/>
    <col min="2562" max="2566" width="8.58203125" style="212" customWidth="1"/>
    <col min="2567" max="2567" width="38" style="212" customWidth="1"/>
    <col min="2568" max="2568" width="4.58203125" style="212" customWidth="1"/>
    <col min="2569" max="2816" width="9.58203125" style="212"/>
    <col min="2817" max="2817" width="34.58203125" style="212" customWidth="1"/>
    <col min="2818" max="2822" width="8.58203125" style="212" customWidth="1"/>
    <col min="2823" max="2823" width="38" style="212" customWidth="1"/>
    <col min="2824" max="2824" width="4.58203125" style="212" customWidth="1"/>
    <col min="2825" max="3072" width="9.58203125" style="212"/>
    <col min="3073" max="3073" width="34.58203125" style="212" customWidth="1"/>
    <col min="3074" max="3078" width="8.58203125" style="212" customWidth="1"/>
    <col min="3079" max="3079" width="38" style="212" customWidth="1"/>
    <col min="3080" max="3080" width="4.58203125" style="212" customWidth="1"/>
    <col min="3081" max="3328" width="9.58203125" style="212"/>
    <col min="3329" max="3329" width="34.58203125" style="212" customWidth="1"/>
    <col min="3330" max="3334" width="8.58203125" style="212" customWidth="1"/>
    <col min="3335" max="3335" width="38" style="212" customWidth="1"/>
    <col min="3336" max="3336" width="4.58203125" style="212" customWidth="1"/>
    <col min="3337" max="3584" width="9.58203125" style="212"/>
    <col min="3585" max="3585" width="34.58203125" style="212" customWidth="1"/>
    <col min="3586" max="3590" width="8.58203125" style="212" customWidth="1"/>
    <col min="3591" max="3591" width="38" style="212" customWidth="1"/>
    <col min="3592" max="3592" width="4.58203125" style="212" customWidth="1"/>
    <col min="3593" max="3840" width="9.58203125" style="212"/>
    <col min="3841" max="3841" width="34.58203125" style="212" customWidth="1"/>
    <col min="3842" max="3846" width="8.58203125" style="212" customWidth="1"/>
    <col min="3847" max="3847" width="38" style="212" customWidth="1"/>
    <col min="3848" max="3848" width="4.58203125" style="212" customWidth="1"/>
    <col min="3849" max="4096" width="9.58203125" style="212"/>
    <col min="4097" max="4097" width="34.58203125" style="212" customWidth="1"/>
    <col min="4098" max="4102" width="8.58203125" style="212" customWidth="1"/>
    <col min="4103" max="4103" width="38" style="212" customWidth="1"/>
    <col min="4104" max="4104" width="4.58203125" style="212" customWidth="1"/>
    <col min="4105" max="4352" width="9.58203125" style="212"/>
    <col min="4353" max="4353" width="34.58203125" style="212" customWidth="1"/>
    <col min="4354" max="4358" width="8.58203125" style="212" customWidth="1"/>
    <col min="4359" max="4359" width="38" style="212" customWidth="1"/>
    <col min="4360" max="4360" width="4.58203125" style="212" customWidth="1"/>
    <col min="4361" max="4608" width="9.58203125" style="212"/>
    <col min="4609" max="4609" width="34.58203125" style="212" customWidth="1"/>
    <col min="4610" max="4614" width="8.58203125" style="212" customWidth="1"/>
    <col min="4615" max="4615" width="38" style="212" customWidth="1"/>
    <col min="4616" max="4616" width="4.58203125" style="212" customWidth="1"/>
    <col min="4617" max="4864" width="9.58203125" style="212"/>
    <col min="4865" max="4865" width="34.58203125" style="212" customWidth="1"/>
    <col min="4866" max="4870" width="8.58203125" style="212" customWidth="1"/>
    <col min="4871" max="4871" width="38" style="212" customWidth="1"/>
    <col min="4872" max="4872" width="4.58203125" style="212" customWidth="1"/>
    <col min="4873" max="5120" width="9.58203125" style="212"/>
    <col min="5121" max="5121" width="34.58203125" style="212" customWidth="1"/>
    <col min="5122" max="5126" width="8.58203125" style="212" customWidth="1"/>
    <col min="5127" max="5127" width="38" style="212" customWidth="1"/>
    <col min="5128" max="5128" width="4.58203125" style="212" customWidth="1"/>
    <col min="5129" max="5376" width="9.58203125" style="212"/>
    <col min="5377" max="5377" width="34.58203125" style="212" customWidth="1"/>
    <col min="5378" max="5382" width="8.58203125" style="212" customWidth="1"/>
    <col min="5383" max="5383" width="38" style="212" customWidth="1"/>
    <col min="5384" max="5384" width="4.58203125" style="212" customWidth="1"/>
    <col min="5385" max="5632" width="9.58203125" style="212"/>
    <col min="5633" max="5633" width="34.58203125" style="212" customWidth="1"/>
    <col min="5634" max="5638" width="8.58203125" style="212" customWidth="1"/>
    <col min="5639" max="5639" width="38" style="212" customWidth="1"/>
    <col min="5640" max="5640" width="4.58203125" style="212" customWidth="1"/>
    <col min="5641" max="5888" width="9.58203125" style="212"/>
    <col min="5889" max="5889" width="34.58203125" style="212" customWidth="1"/>
    <col min="5890" max="5894" width="8.58203125" style="212" customWidth="1"/>
    <col min="5895" max="5895" width="38" style="212" customWidth="1"/>
    <col min="5896" max="5896" width="4.58203125" style="212" customWidth="1"/>
    <col min="5897" max="6144" width="9.58203125" style="212"/>
    <col min="6145" max="6145" width="34.58203125" style="212" customWidth="1"/>
    <col min="6146" max="6150" width="8.58203125" style="212" customWidth="1"/>
    <col min="6151" max="6151" width="38" style="212" customWidth="1"/>
    <col min="6152" max="6152" width="4.58203125" style="212" customWidth="1"/>
    <col min="6153" max="6400" width="9.58203125" style="212"/>
    <col min="6401" max="6401" width="34.58203125" style="212" customWidth="1"/>
    <col min="6402" max="6406" width="8.58203125" style="212" customWidth="1"/>
    <col min="6407" max="6407" width="38" style="212" customWidth="1"/>
    <col min="6408" max="6408" width="4.58203125" style="212" customWidth="1"/>
    <col min="6409" max="6656" width="9.58203125" style="212"/>
    <col min="6657" max="6657" width="34.58203125" style="212" customWidth="1"/>
    <col min="6658" max="6662" width="8.58203125" style="212" customWidth="1"/>
    <col min="6663" max="6663" width="38" style="212" customWidth="1"/>
    <col min="6664" max="6664" width="4.58203125" style="212" customWidth="1"/>
    <col min="6665" max="6912" width="9.58203125" style="212"/>
    <col min="6913" max="6913" width="34.58203125" style="212" customWidth="1"/>
    <col min="6914" max="6918" width="8.58203125" style="212" customWidth="1"/>
    <col min="6919" max="6919" width="38" style="212" customWidth="1"/>
    <col min="6920" max="6920" width="4.58203125" style="212" customWidth="1"/>
    <col min="6921" max="7168" width="9.58203125" style="212"/>
    <col min="7169" max="7169" width="34.58203125" style="212" customWidth="1"/>
    <col min="7170" max="7174" width="8.58203125" style="212" customWidth="1"/>
    <col min="7175" max="7175" width="38" style="212" customWidth="1"/>
    <col min="7176" max="7176" width="4.58203125" style="212" customWidth="1"/>
    <col min="7177" max="7424" width="9.58203125" style="212"/>
    <col min="7425" max="7425" width="34.58203125" style="212" customWidth="1"/>
    <col min="7426" max="7430" width="8.58203125" style="212" customWidth="1"/>
    <col min="7431" max="7431" width="38" style="212" customWidth="1"/>
    <col min="7432" max="7432" width="4.58203125" style="212" customWidth="1"/>
    <col min="7433" max="7680" width="9.58203125" style="212"/>
    <col min="7681" max="7681" width="34.58203125" style="212" customWidth="1"/>
    <col min="7682" max="7686" width="8.58203125" style="212" customWidth="1"/>
    <col min="7687" max="7687" width="38" style="212" customWidth="1"/>
    <col min="7688" max="7688" width="4.58203125" style="212" customWidth="1"/>
    <col min="7689" max="7936" width="9.58203125" style="212"/>
    <col min="7937" max="7937" width="34.58203125" style="212" customWidth="1"/>
    <col min="7938" max="7942" width="8.58203125" style="212" customWidth="1"/>
    <col min="7943" max="7943" width="38" style="212" customWidth="1"/>
    <col min="7944" max="7944" width="4.58203125" style="212" customWidth="1"/>
    <col min="7945" max="8192" width="9.58203125" style="212"/>
    <col min="8193" max="8193" width="34.58203125" style="212" customWidth="1"/>
    <col min="8194" max="8198" width="8.58203125" style="212" customWidth="1"/>
    <col min="8199" max="8199" width="38" style="212" customWidth="1"/>
    <col min="8200" max="8200" width="4.58203125" style="212" customWidth="1"/>
    <col min="8201" max="8448" width="9.58203125" style="212"/>
    <col min="8449" max="8449" width="34.58203125" style="212" customWidth="1"/>
    <col min="8450" max="8454" width="8.58203125" style="212" customWidth="1"/>
    <col min="8455" max="8455" width="38" style="212" customWidth="1"/>
    <col min="8456" max="8456" width="4.58203125" style="212" customWidth="1"/>
    <col min="8457" max="8704" width="9.58203125" style="212"/>
    <col min="8705" max="8705" width="34.58203125" style="212" customWidth="1"/>
    <col min="8706" max="8710" width="8.58203125" style="212" customWidth="1"/>
    <col min="8711" max="8711" width="38" style="212" customWidth="1"/>
    <col min="8712" max="8712" width="4.58203125" style="212" customWidth="1"/>
    <col min="8713" max="8960" width="9.58203125" style="212"/>
    <col min="8961" max="8961" width="34.58203125" style="212" customWidth="1"/>
    <col min="8962" max="8966" width="8.58203125" style="212" customWidth="1"/>
    <col min="8967" max="8967" width="38" style="212" customWidth="1"/>
    <col min="8968" max="8968" width="4.58203125" style="212" customWidth="1"/>
    <col min="8969" max="9216" width="9.58203125" style="212"/>
    <col min="9217" max="9217" width="34.58203125" style="212" customWidth="1"/>
    <col min="9218" max="9222" width="8.58203125" style="212" customWidth="1"/>
    <col min="9223" max="9223" width="38" style="212" customWidth="1"/>
    <col min="9224" max="9224" width="4.58203125" style="212" customWidth="1"/>
    <col min="9225" max="9472" width="9.58203125" style="212"/>
    <col min="9473" max="9473" width="34.58203125" style="212" customWidth="1"/>
    <col min="9474" max="9478" width="8.58203125" style="212" customWidth="1"/>
    <col min="9479" max="9479" width="38" style="212" customWidth="1"/>
    <col min="9480" max="9480" width="4.58203125" style="212" customWidth="1"/>
    <col min="9481" max="9728" width="9.58203125" style="212"/>
    <col min="9729" max="9729" width="34.58203125" style="212" customWidth="1"/>
    <col min="9730" max="9734" width="8.58203125" style="212" customWidth="1"/>
    <col min="9735" max="9735" width="38" style="212" customWidth="1"/>
    <col min="9736" max="9736" width="4.58203125" style="212" customWidth="1"/>
    <col min="9737" max="9984" width="9.58203125" style="212"/>
    <col min="9985" max="9985" width="34.58203125" style="212" customWidth="1"/>
    <col min="9986" max="9990" width="8.58203125" style="212" customWidth="1"/>
    <col min="9991" max="9991" width="38" style="212" customWidth="1"/>
    <col min="9992" max="9992" width="4.58203125" style="212" customWidth="1"/>
    <col min="9993" max="10240" width="9.58203125" style="212"/>
    <col min="10241" max="10241" width="34.58203125" style="212" customWidth="1"/>
    <col min="10242" max="10246" width="8.58203125" style="212" customWidth="1"/>
    <col min="10247" max="10247" width="38" style="212" customWidth="1"/>
    <col min="10248" max="10248" width="4.58203125" style="212" customWidth="1"/>
    <col min="10249" max="10496" width="9.58203125" style="212"/>
    <col min="10497" max="10497" width="34.58203125" style="212" customWidth="1"/>
    <col min="10498" max="10502" width="8.58203125" style="212" customWidth="1"/>
    <col min="10503" max="10503" width="38" style="212" customWidth="1"/>
    <col min="10504" max="10504" width="4.58203125" style="212" customWidth="1"/>
    <col min="10505" max="10752" width="9.58203125" style="212"/>
    <col min="10753" max="10753" width="34.58203125" style="212" customWidth="1"/>
    <col min="10754" max="10758" width="8.58203125" style="212" customWidth="1"/>
    <col min="10759" max="10759" width="38" style="212" customWidth="1"/>
    <col min="10760" max="10760" width="4.58203125" style="212" customWidth="1"/>
    <col min="10761" max="11008" width="9.58203125" style="212"/>
    <col min="11009" max="11009" width="34.58203125" style="212" customWidth="1"/>
    <col min="11010" max="11014" width="8.58203125" style="212" customWidth="1"/>
    <col min="11015" max="11015" width="38" style="212" customWidth="1"/>
    <col min="11016" max="11016" width="4.58203125" style="212" customWidth="1"/>
    <col min="11017" max="11264" width="9.58203125" style="212"/>
    <col min="11265" max="11265" width="34.58203125" style="212" customWidth="1"/>
    <col min="11266" max="11270" width="8.58203125" style="212" customWidth="1"/>
    <col min="11271" max="11271" width="38" style="212" customWidth="1"/>
    <col min="11272" max="11272" width="4.58203125" style="212" customWidth="1"/>
    <col min="11273" max="11520" width="9.58203125" style="212"/>
    <col min="11521" max="11521" width="34.58203125" style="212" customWidth="1"/>
    <col min="11522" max="11526" width="8.58203125" style="212" customWidth="1"/>
    <col min="11527" max="11527" width="38" style="212" customWidth="1"/>
    <col min="11528" max="11528" width="4.58203125" style="212" customWidth="1"/>
    <col min="11529" max="11776" width="9.58203125" style="212"/>
    <col min="11777" max="11777" width="34.58203125" style="212" customWidth="1"/>
    <col min="11778" max="11782" width="8.58203125" style="212" customWidth="1"/>
    <col min="11783" max="11783" width="38" style="212" customWidth="1"/>
    <col min="11784" max="11784" width="4.58203125" style="212" customWidth="1"/>
    <col min="11785" max="12032" width="9.58203125" style="212"/>
    <col min="12033" max="12033" width="34.58203125" style="212" customWidth="1"/>
    <col min="12034" max="12038" width="8.58203125" style="212" customWidth="1"/>
    <col min="12039" max="12039" width="38" style="212" customWidth="1"/>
    <col min="12040" max="12040" width="4.58203125" style="212" customWidth="1"/>
    <col min="12041" max="12288" width="9.58203125" style="212"/>
    <col min="12289" max="12289" width="34.58203125" style="212" customWidth="1"/>
    <col min="12290" max="12294" width="8.58203125" style="212" customWidth="1"/>
    <col min="12295" max="12295" width="38" style="212" customWidth="1"/>
    <col min="12296" max="12296" width="4.58203125" style="212" customWidth="1"/>
    <col min="12297" max="12544" width="9.58203125" style="212"/>
    <col min="12545" max="12545" width="34.58203125" style="212" customWidth="1"/>
    <col min="12546" max="12550" width="8.58203125" style="212" customWidth="1"/>
    <col min="12551" max="12551" width="38" style="212" customWidth="1"/>
    <col min="12552" max="12552" width="4.58203125" style="212" customWidth="1"/>
    <col min="12553" max="12800" width="9.58203125" style="212"/>
    <col min="12801" max="12801" width="34.58203125" style="212" customWidth="1"/>
    <col min="12802" max="12806" width="8.58203125" style="212" customWidth="1"/>
    <col min="12807" max="12807" width="38" style="212" customWidth="1"/>
    <col min="12808" max="12808" width="4.58203125" style="212" customWidth="1"/>
    <col min="12809" max="13056" width="9.58203125" style="212"/>
    <col min="13057" max="13057" width="34.58203125" style="212" customWidth="1"/>
    <col min="13058" max="13062" width="8.58203125" style="212" customWidth="1"/>
    <col min="13063" max="13063" width="38" style="212" customWidth="1"/>
    <col min="13064" max="13064" width="4.58203125" style="212" customWidth="1"/>
    <col min="13065" max="13312" width="9.58203125" style="212"/>
    <col min="13313" max="13313" width="34.58203125" style="212" customWidth="1"/>
    <col min="13314" max="13318" width="8.58203125" style="212" customWidth="1"/>
    <col min="13319" max="13319" width="38" style="212" customWidth="1"/>
    <col min="13320" max="13320" width="4.58203125" style="212" customWidth="1"/>
    <col min="13321" max="13568" width="9.58203125" style="212"/>
    <col min="13569" max="13569" width="34.58203125" style="212" customWidth="1"/>
    <col min="13570" max="13574" width="8.58203125" style="212" customWidth="1"/>
    <col min="13575" max="13575" width="38" style="212" customWidth="1"/>
    <col min="13576" max="13576" width="4.58203125" style="212" customWidth="1"/>
    <col min="13577" max="13824" width="9.58203125" style="212"/>
    <col min="13825" max="13825" width="34.58203125" style="212" customWidth="1"/>
    <col min="13826" max="13830" width="8.58203125" style="212" customWidth="1"/>
    <col min="13831" max="13831" width="38" style="212" customWidth="1"/>
    <col min="13832" max="13832" width="4.58203125" style="212" customWidth="1"/>
    <col min="13833" max="14080" width="9.58203125" style="212"/>
    <col min="14081" max="14081" width="34.58203125" style="212" customWidth="1"/>
    <col min="14082" max="14086" width="8.58203125" style="212" customWidth="1"/>
    <col min="14087" max="14087" width="38" style="212" customWidth="1"/>
    <col min="14088" max="14088" width="4.58203125" style="212" customWidth="1"/>
    <col min="14089" max="14336" width="9.58203125" style="212"/>
    <col min="14337" max="14337" width="34.58203125" style="212" customWidth="1"/>
    <col min="14338" max="14342" width="8.58203125" style="212" customWidth="1"/>
    <col min="14343" max="14343" width="38" style="212" customWidth="1"/>
    <col min="14344" max="14344" width="4.58203125" style="212" customWidth="1"/>
    <col min="14345" max="14592" width="9.58203125" style="212"/>
    <col min="14593" max="14593" width="34.58203125" style="212" customWidth="1"/>
    <col min="14594" max="14598" width="8.58203125" style="212" customWidth="1"/>
    <col min="14599" max="14599" width="38" style="212" customWidth="1"/>
    <col min="14600" max="14600" width="4.58203125" style="212" customWidth="1"/>
    <col min="14601" max="14848" width="9.58203125" style="212"/>
    <col min="14849" max="14849" width="34.58203125" style="212" customWidth="1"/>
    <col min="14850" max="14854" width="8.58203125" style="212" customWidth="1"/>
    <col min="14855" max="14855" width="38" style="212" customWidth="1"/>
    <col min="14856" max="14856" width="4.58203125" style="212" customWidth="1"/>
    <col min="14857" max="15104" width="9.58203125" style="212"/>
    <col min="15105" max="15105" width="34.58203125" style="212" customWidth="1"/>
    <col min="15106" max="15110" width="8.58203125" style="212" customWidth="1"/>
    <col min="15111" max="15111" width="38" style="212" customWidth="1"/>
    <col min="15112" max="15112" width="4.58203125" style="212" customWidth="1"/>
    <col min="15113" max="15360" width="9.58203125" style="212"/>
    <col min="15361" max="15361" width="34.58203125" style="212" customWidth="1"/>
    <col min="15362" max="15366" width="8.58203125" style="212" customWidth="1"/>
    <col min="15367" max="15367" width="38" style="212" customWidth="1"/>
    <col min="15368" max="15368" width="4.58203125" style="212" customWidth="1"/>
    <col min="15369" max="15616" width="9.58203125" style="212"/>
    <col min="15617" max="15617" width="34.58203125" style="212" customWidth="1"/>
    <col min="15618" max="15622" width="8.58203125" style="212" customWidth="1"/>
    <col min="15623" max="15623" width="38" style="212" customWidth="1"/>
    <col min="15624" max="15624" width="4.58203125" style="212" customWidth="1"/>
    <col min="15625" max="15872" width="9.58203125" style="212"/>
    <col min="15873" max="15873" width="34.58203125" style="212" customWidth="1"/>
    <col min="15874" max="15878" width="8.58203125" style="212" customWidth="1"/>
    <col min="15879" max="15879" width="38" style="212" customWidth="1"/>
    <col min="15880" max="15880" width="4.58203125" style="212" customWidth="1"/>
    <col min="15881" max="16128" width="9.58203125" style="212"/>
    <col min="16129" max="16129" width="34.58203125" style="212" customWidth="1"/>
    <col min="16130" max="16134" width="8.58203125" style="212" customWidth="1"/>
    <col min="16135" max="16135" width="38" style="212" customWidth="1"/>
    <col min="16136" max="16136" width="4.58203125" style="212" customWidth="1"/>
    <col min="16137" max="16384" width="9.58203125" style="212"/>
  </cols>
  <sheetData>
    <row r="1" spans="1:8" ht="24.75" customHeight="1">
      <c r="A1" s="7" t="s">
        <v>213</v>
      </c>
      <c r="G1" s="239" t="s">
        <v>111</v>
      </c>
      <c r="H1" s="299"/>
    </row>
    <row r="2" spans="1:8" ht="19" customHeight="1">
      <c r="A2" s="429"/>
      <c r="G2" s="240"/>
      <c r="H2" s="430"/>
    </row>
    <row r="3" spans="1:8" ht="20.25" customHeight="1">
      <c r="A3" s="228" t="s">
        <v>195</v>
      </c>
      <c r="G3" s="628" t="s">
        <v>496</v>
      </c>
      <c r="H3" s="296"/>
    </row>
    <row r="4" spans="1:8" ht="20.25" customHeight="1">
      <c r="A4" s="303" t="s">
        <v>189</v>
      </c>
      <c r="B4" s="229"/>
      <c r="G4" s="375" t="s">
        <v>190</v>
      </c>
      <c r="H4" s="431"/>
    </row>
    <row r="5" spans="1:8" ht="19" customHeight="1">
      <c r="B5" s="229"/>
      <c r="G5" s="240"/>
      <c r="H5" s="344"/>
    </row>
    <row r="6" spans="1:8" ht="19" customHeight="1">
      <c r="A6" s="241" t="s">
        <v>174</v>
      </c>
      <c r="B6" s="846" t="s">
        <v>704</v>
      </c>
      <c r="C6" s="492" t="s">
        <v>703</v>
      </c>
      <c r="D6" s="748">
        <v>2019</v>
      </c>
      <c r="E6" s="748">
        <v>2018</v>
      </c>
      <c r="F6" s="748">
        <v>2017</v>
      </c>
      <c r="G6" s="229" t="s">
        <v>32</v>
      </c>
      <c r="H6" s="344"/>
    </row>
    <row r="7" spans="1:8" ht="19" customHeight="1">
      <c r="A7" s="241"/>
      <c r="B7" s="492"/>
      <c r="C7" s="492"/>
      <c r="D7" s="492"/>
      <c r="E7" s="748"/>
      <c r="F7" s="748"/>
      <c r="G7" s="229"/>
      <c r="H7" s="344"/>
    </row>
    <row r="8" spans="1:8" ht="19" customHeight="1">
      <c r="A8" s="751" t="s">
        <v>555</v>
      </c>
      <c r="B8" s="752"/>
      <c r="C8" s="752"/>
      <c r="D8" s="753"/>
      <c r="E8" s="753"/>
      <c r="F8" s="753"/>
      <c r="G8" s="754" t="s">
        <v>1012</v>
      </c>
      <c r="H8" s="344"/>
    </row>
    <row r="9" spans="1:8" s="230" customFormat="1" ht="16.5" customHeight="1">
      <c r="A9" s="410" t="s">
        <v>556</v>
      </c>
      <c r="B9" s="757">
        <v>272490.98093938362</v>
      </c>
      <c r="C9" s="757">
        <v>239391.15347391495</v>
      </c>
      <c r="D9" s="757">
        <v>212432.41761854696</v>
      </c>
      <c r="E9" s="757">
        <v>202999.30330010355</v>
      </c>
      <c r="F9" s="757">
        <v>167782.64672223362</v>
      </c>
      <c r="G9" s="756" t="s">
        <v>545</v>
      </c>
    </row>
    <row r="10" spans="1:8" s="230" customFormat="1" ht="6" customHeight="1">
      <c r="A10" s="410"/>
      <c r="B10" s="526"/>
      <c r="C10" s="526"/>
      <c r="D10" s="757"/>
      <c r="E10" s="757"/>
      <c r="F10" s="757"/>
      <c r="G10" s="756"/>
    </row>
    <row r="11" spans="1:8" s="230" customFormat="1" ht="20.149999999999999" customHeight="1">
      <c r="A11" s="232" t="s">
        <v>796</v>
      </c>
      <c r="B11" s="491">
        <v>-3415.1312534000008</v>
      </c>
      <c r="C11" s="491">
        <v>-4235.3580655100013</v>
      </c>
      <c r="D11" s="491">
        <v>556.41688447999968</v>
      </c>
      <c r="E11" s="491">
        <v>777.62362543999961</v>
      </c>
      <c r="F11" s="491">
        <v>170.35882407999998</v>
      </c>
      <c r="G11" s="242" t="s">
        <v>204</v>
      </c>
    </row>
    <row r="12" spans="1:8" s="230" customFormat="1" ht="20.149999999999999" customHeight="1">
      <c r="A12" s="231" t="s">
        <v>547</v>
      </c>
      <c r="B12" s="491">
        <v>3119.2428833699996</v>
      </c>
      <c r="C12" s="491">
        <v>3103.0986046699995</v>
      </c>
      <c r="D12" s="491">
        <v>3866.6201575599998</v>
      </c>
      <c r="E12" s="422">
        <v>3658.4914157600001</v>
      </c>
      <c r="F12" s="422">
        <v>4052.8696276199998</v>
      </c>
      <c r="G12" s="434" t="s">
        <v>1010</v>
      </c>
    </row>
    <row r="13" spans="1:8" ht="20.149999999999999" customHeight="1">
      <c r="A13" s="241" t="s">
        <v>310</v>
      </c>
      <c r="B13" s="526">
        <v>2400.5425638899997</v>
      </c>
      <c r="C13" s="526">
        <v>2800.5425638899997</v>
      </c>
      <c r="D13" s="526">
        <v>3202.68423192</v>
      </c>
      <c r="E13" s="423">
        <v>3200.35585494</v>
      </c>
      <c r="F13" s="423">
        <v>3600.35585494</v>
      </c>
      <c r="G13" s="305" t="s">
        <v>205</v>
      </c>
      <c r="H13" s="402"/>
    </row>
    <row r="14" spans="1:8" ht="20.149999999999999" customHeight="1">
      <c r="A14" s="241" t="s">
        <v>548</v>
      </c>
      <c r="B14" s="526">
        <v>718.70031947999996</v>
      </c>
      <c r="C14" s="526">
        <v>302.55604077999999</v>
      </c>
      <c r="D14" s="526">
        <v>663.93592563999994</v>
      </c>
      <c r="E14" s="423">
        <v>458.13556082000002</v>
      </c>
      <c r="F14" s="423">
        <v>452.51377268000005</v>
      </c>
      <c r="G14" s="234" t="s">
        <v>456</v>
      </c>
      <c r="H14" s="403"/>
    </row>
    <row r="15" spans="1:8" s="230" customFormat="1" ht="20.149999999999999" customHeight="1">
      <c r="A15" s="231" t="s">
        <v>549</v>
      </c>
      <c r="B15" s="491">
        <v>6534.3741367700004</v>
      </c>
      <c r="C15" s="491">
        <v>7338.4566701800004</v>
      </c>
      <c r="D15" s="491">
        <v>3310.2032730800001</v>
      </c>
      <c r="E15" s="422">
        <v>2880.8677903200005</v>
      </c>
      <c r="F15" s="422">
        <v>3882.5108035399999</v>
      </c>
      <c r="G15" s="235" t="s">
        <v>192</v>
      </c>
      <c r="H15" s="403"/>
    </row>
    <row r="16" spans="1:8" s="230" customFormat="1" ht="20.149999999999999" customHeight="1">
      <c r="A16" s="346" t="s">
        <v>550</v>
      </c>
      <c r="B16" s="526"/>
      <c r="C16" s="526"/>
      <c r="D16" s="703"/>
      <c r="E16" s="491"/>
      <c r="F16" s="491"/>
      <c r="G16" s="235" t="s">
        <v>306</v>
      </c>
      <c r="H16" s="403"/>
    </row>
    <row r="17" spans="1:8" s="230" customFormat="1" ht="20.149999999999999" customHeight="1">
      <c r="A17" s="241" t="s">
        <v>1011</v>
      </c>
      <c r="B17" s="526"/>
      <c r="C17" s="526"/>
      <c r="D17" s="703"/>
      <c r="E17" s="491"/>
      <c r="F17" s="491"/>
      <c r="G17" s="243" t="s">
        <v>308</v>
      </c>
      <c r="H17" s="403"/>
    </row>
    <row r="18" spans="1:8" ht="20.149999999999999" customHeight="1">
      <c r="A18" s="347" t="s">
        <v>551</v>
      </c>
      <c r="B18" s="526">
        <v>5.2856620400000001</v>
      </c>
      <c r="C18" s="526">
        <v>22.305785199999999</v>
      </c>
      <c r="D18" s="526">
        <v>14.150278980000001</v>
      </c>
      <c r="E18" s="423">
        <v>356.45413876999999</v>
      </c>
      <c r="F18" s="498">
        <v>414.88312548000005</v>
      </c>
      <c r="G18" s="243" t="s">
        <v>309</v>
      </c>
      <c r="H18" s="403"/>
    </row>
    <row r="19" spans="1:8" ht="20.149999999999999" customHeight="1">
      <c r="A19" s="241" t="s">
        <v>552</v>
      </c>
      <c r="B19" s="526">
        <v>5258.0339290200009</v>
      </c>
      <c r="C19" s="526">
        <v>6242.0512783300001</v>
      </c>
      <c r="D19" s="526">
        <v>2057.4156008800001</v>
      </c>
      <c r="E19" s="423">
        <v>1216.3982888800001</v>
      </c>
      <c r="F19" s="498">
        <v>1888.8501127</v>
      </c>
      <c r="G19" s="243" t="s">
        <v>307</v>
      </c>
      <c r="H19" s="343"/>
    </row>
    <row r="20" spans="1:8" ht="7.5" customHeight="1">
      <c r="A20" s="241"/>
      <c r="B20" s="526"/>
      <c r="C20" s="526"/>
      <c r="D20" s="526"/>
      <c r="E20" s="423"/>
      <c r="F20" s="498"/>
      <c r="G20" s="243"/>
      <c r="H20" s="343"/>
    </row>
    <row r="21" spans="1:8" ht="20.149999999999999" customHeight="1">
      <c r="A21" s="232" t="s">
        <v>1014</v>
      </c>
      <c r="B21" s="491">
        <v>275906.11219278362</v>
      </c>
      <c r="C21" s="491">
        <v>243626.51153942494</v>
      </c>
      <c r="D21" s="491">
        <v>211876.00073406697</v>
      </c>
      <c r="E21" s="489">
        <v>202221.67967466355</v>
      </c>
      <c r="F21" s="489">
        <v>167612.28789815362</v>
      </c>
      <c r="G21" s="235" t="s">
        <v>1013</v>
      </c>
      <c r="H21" s="403"/>
    </row>
    <row r="22" spans="1:8" ht="20.149999999999999" customHeight="1">
      <c r="A22" s="231" t="s">
        <v>547</v>
      </c>
      <c r="B22" s="491">
        <v>288639.69142126362</v>
      </c>
      <c r="C22" s="491">
        <v>258429.56253942495</v>
      </c>
      <c r="D22" s="491">
        <v>224023.57973406697</v>
      </c>
      <c r="E22" s="422">
        <v>218459.05255865355</v>
      </c>
      <c r="F22" s="422">
        <v>177560.20376815362</v>
      </c>
      <c r="G22" s="434" t="s">
        <v>1010</v>
      </c>
      <c r="H22" s="343"/>
    </row>
    <row r="23" spans="1:8" ht="20.149999999999999" customHeight="1">
      <c r="A23" s="241" t="s">
        <v>310</v>
      </c>
      <c r="B23" s="526">
        <v>59488.184446855143</v>
      </c>
      <c r="C23" s="526">
        <v>55186.652844018368</v>
      </c>
      <c r="D23" s="526">
        <v>58610.729595779674</v>
      </c>
      <c r="E23" s="423">
        <v>56462.66032015052</v>
      </c>
      <c r="F23" s="423">
        <v>24727.344476861501</v>
      </c>
      <c r="G23" s="305" t="s">
        <v>1015</v>
      </c>
      <c r="H23" s="403"/>
    </row>
    <row r="24" spans="1:8" ht="20.149999999999999" customHeight="1">
      <c r="A24" s="241" t="s">
        <v>553</v>
      </c>
      <c r="B24" s="526">
        <v>223344.20197440847</v>
      </c>
      <c r="C24" s="526">
        <v>195831.3246954066</v>
      </c>
      <c r="D24" s="423">
        <v>160296.22613828728</v>
      </c>
      <c r="E24" s="423">
        <v>154381.97023850304</v>
      </c>
      <c r="F24" s="423">
        <v>148625.53529129212</v>
      </c>
      <c r="G24" s="305" t="s">
        <v>1016</v>
      </c>
      <c r="H24" s="403"/>
    </row>
    <row r="25" spans="1:8" ht="20.149999999999999" customHeight="1">
      <c r="A25" s="449" t="s">
        <v>345</v>
      </c>
      <c r="B25" s="526">
        <v>193170.277</v>
      </c>
      <c r="C25" s="526">
        <v>168731.30500000002</v>
      </c>
      <c r="D25" s="526">
        <v>145717.462</v>
      </c>
      <c r="E25" s="423">
        <v>136592.981</v>
      </c>
      <c r="F25" s="423">
        <v>127150.83600000001</v>
      </c>
      <c r="G25" s="234" t="s">
        <v>1018</v>
      </c>
      <c r="H25" s="403"/>
    </row>
    <row r="26" spans="1:8" ht="20.149999999999999" customHeight="1">
      <c r="A26" s="349" t="s">
        <v>554</v>
      </c>
      <c r="B26" s="526">
        <v>30173.924974408455</v>
      </c>
      <c r="C26" s="526">
        <v>27100.019695406576</v>
      </c>
      <c r="D26" s="526">
        <v>14578.764138287281</v>
      </c>
      <c r="E26" s="423">
        <v>17788.989238503033</v>
      </c>
      <c r="F26" s="423">
        <v>21474.699291292141</v>
      </c>
      <c r="G26" s="432" t="s">
        <v>478</v>
      </c>
      <c r="H26" s="343"/>
    </row>
    <row r="27" spans="1:8" ht="20.149999999999999" customHeight="1">
      <c r="A27" s="349" t="s">
        <v>584</v>
      </c>
      <c r="B27" s="526">
        <v>5807.3050000000003</v>
      </c>
      <c r="C27" s="526">
        <v>7411.585</v>
      </c>
      <c r="D27" s="526">
        <v>5116.6240000000007</v>
      </c>
      <c r="E27" s="423">
        <v>7614.4220000000005</v>
      </c>
      <c r="F27" s="423">
        <v>4207.3239999999996</v>
      </c>
      <c r="G27" s="234" t="s">
        <v>1017</v>
      </c>
      <c r="H27" s="343"/>
    </row>
    <row r="28" spans="1:8" ht="20.149999999999999" customHeight="1">
      <c r="A28" s="231" t="s">
        <v>546</v>
      </c>
      <c r="B28" s="491">
        <v>12733.579228479995</v>
      </c>
      <c r="C28" s="491">
        <v>14803.050999999999</v>
      </c>
      <c r="D28" s="491">
        <v>12147.579</v>
      </c>
      <c r="E28" s="422">
        <v>16237.372883989996</v>
      </c>
      <c r="F28" s="422">
        <v>9947.9158700000007</v>
      </c>
      <c r="G28" s="235" t="s">
        <v>457</v>
      </c>
      <c r="H28" s="402"/>
    </row>
    <row r="29" spans="1:8" s="362" customFormat="1" ht="13.5" customHeight="1">
      <c r="A29" s="336"/>
      <c r="B29" s="757"/>
      <c r="C29" s="757"/>
      <c r="D29" s="5"/>
      <c r="E29" s="5"/>
      <c r="F29" s="5"/>
      <c r="G29" s="434"/>
    </row>
    <row r="30" spans="1:8" s="362" customFormat="1" ht="20.149999999999999" customHeight="1">
      <c r="A30" s="751" t="s">
        <v>265</v>
      </c>
      <c r="B30" s="755">
        <v>73068.990863369996</v>
      </c>
      <c r="C30" s="755">
        <v>73523.545417841</v>
      </c>
      <c r="D30" s="755">
        <v>80386.657214620005</v>
      </c>
      <c r="E30" s="755">
        <v>72189.328002969996</v>
      </c>
      <c r="F30" s="755">
        <v>64593.663547620003</v>
      </c>
      <c r="G30" s="754" t="s">
        <v>264</v>
      </c>
    </row>
    <row r="31" spans="1:8" s="362" customFormat="1" ht="13" customHeight="1">
      <c r="A31" s="402"/>
      <c r="B31" s="334"/>
      <c r="C31" s="334"/>
      <c r="D31" s="334"/>
      <c r="E31" s="334"/>
      <c r="F31" s="334"/>
    </row>
    <row r="32" spans="1:8" ht="13" customHeight="1">
      <c r="A32" s="402"/>
      <c r="B32" s="334"/>
      <c r="C32" s="334"/>
      <c r="D32" s="334"/>
      <c r="E32" s="334"/>
      <c r="F32" s="334"/>
      <c r="G32" s="362"/>
      <c r="H32" s="344"/>
    </row>
    <row r="33" spans="1:136" ht="13" customHeight="1">
      <c r="H33" s="344"/>
    </row>
    <row r="34" spans="1:136" ht="13" customHeight="1">
      <c r="H34" s="344"/>
    </row>
    <row r="35" spans="1:136" ht="13" customHeight="1">
      <c r="H35" s="344"/>
    </row>
    <row r="36" spans="1:136" ht="13" customHeight="1">
      <c r="H36" s="344"/>
    </row>
    <row r="37" spans="1:136" ht="13" customHeight="1">
      <c r="H37" s="344"/>
    </row>
    <row r="38" spans="1:136" ht="13" customHeight="1">
      <c r="H38" s="344"/>
    </row>
    <row r="39" spans="1:136" ht="13" customHeight="1">
      <c r="H39" s="344"/>
    </row>
    <row r="40" spans="1:136" ht="13" customHeight="1">
      <c r="H40" s="344"/>
    </row>
    <row r="41" spans="1:136" ht="13" customHeight="1">
      <c r="H41" s="344"/>
    </row>
    <row r="42" spans="1:136" ht="13" customHeight="1">
      <c r="H42" s="344"/>
    </row>
    <row r="43" spans="1:136" s="808" customFormat="1" ht="13" customHeight="1">
      <c r="H43" s="807"/>
    </row>
    <row r="44" spans="1:136" s="808" customFormat="1" ht="13" customHeight="1">
      <c r="A44" s="1025"/>
      <c r="B44" s="1025"/>
      <c r="C44" s="1025"/>
      <c r="D44" s="1025"/>
      <c r="E44" s="1025"/>
      <c r="F44" s="1025"/>
      <c r="G44" s="1025"/>
      <c r="H44" s="1025"/>
      <c r="I44" s="1025"/>
      <c r="J44" s="1025"/>
      <c r="K44" s="1025"/>
      <c r="L44" s="1025"/>
      <c r="M44" s="1025"/>
      <c r="N44" s="1025"/>
      <c r="O44" s="1025"/>
      <c r="P44" s="1025"/>
      <c r="Q44" s="1025"/>
      <c r="R44" s="1025"/>
      <c r="S44" s="1025"/>
      <c r="T44" s="1025"/>
      <c r="U44" s="1025"/>
      <c r="V44" s="1025"/>
      <c r="W44" s="1025"/>
      <c r="X44" s="1025"/>
      <c r="Y44" s="1025"/>
      <c r="Z44" s="1025"/>
      <c r="AA44" s="1025"/>
      <c r="AB44" s="1025"/>
      <c r="AC44" s="1025"/>
      <c r="AD44" s="1025"/>
      <c r="AE44" s="1025"/>
      <c r="AF44" s="1025"/>
      <c r="AG44" s="1025"/>
      <c r="AH44" s="1025"/>
      <c r="AI44" s="1025"/>
      <c r="AJ44" s="1025"/>
      <c r="AK44" s="1025"/>
      <c r="AL44" s="1025"/>
      <c r="AM44" s="1025"/>
      <c r="AN44" s="1025"/>
      <c r="AO44" s="1025"/>
      <c r="AP44" s="1025"/>
      <c r="AQ44" s="1025"/>
      <c r="AR44" s="1025"/>
      <c r="AS44" s="1025"/>
      <c r="AT44" s="1025"/>
      <c r="AU44" s="1025"/>
      <c r="AV44" s="1025"/>
      <c r="AW44" s="1025"/>
      <c r="AX44" s="1025"/>
      <c r="AY44" s="1025"/>
      <c r="AZ44" s="1025"/>
      <c r="BA44" s="1025"/>
      <c r="BB44" s="1025"/>
      <c r="BC44" s="1025"/>
      <c r="BD44" s="1025"/>
      <c r="BE44" s="1025"/>
      <c r="BF44" s="1025"/>
      <c r="BG44" s="1025"/>
      <c r="BH44" s="1025"/>
      <c r="BI44" s="1025"/>
      <c r="BJ44" s="1025"/>
      <c r="BK44" s="1025"/>
      <c r="BL44" s="1025"/>
      <c r="BM44" s="1025"/>
      <c r="BN44" s="1025"/>
      <c r="BO44" s="1025"/>
      <c r="BP44" s="1025"/>
      <c r="BQ44" s="1025"/>
      <c r="BR44" s="1025"/>
      <c r="BS44" s="1025"/>
      <c r="BT44" s="1025"/>
      <c r="BU44" s="1025"/>
      <c r="BV44" s="1025"/>
      <c r="BW44" s="1025"/>
      <c r="BX44" s="1025"/>
      <c r="BY44" s="1025"/>
      <c r="BZ44" s="1025"/>
      <c r="CA44" s="1025"/>
      <c r="CB44" s="1025"/>
      <c r="CC44" s="1025"/>
      <c r="CD44" s="1025"/>
      <c r="CE44" s="1025"/>
      <c r="CF44" s="1025"/>
      <c r="CG44" s="1025"/>
      <c r="CH44" s="1025"/>
      <c r="CI44" s="1025"/>
      <c r="CJ44" s="1025"/>
      <c r="CK44" s="1025"/>
      <c r="CL44" s="1025"/>
      <c r="CM44" s="1025"/>
      <c r="CN44" s="1025"/>
      <c r="CO44" s="1025"/>
      <c r="CP44" s="1025"/>
      <c r="CQ44" s="1025"/>
      <c r="CR44" s="1025"/>
      <c r="CS44" s="1025"/>
      <c r="CT44" s="1025"/>
      <c r="CU44" s="1025"/>
      <c r="CV44" s="1025"/>
      <c r="CW44" s="1025"/>
      <c r="CX44" s="1025"/>
      <c r="CY44" s="1025"/>
      <c r="CZ44" s="1025"/>
      <c r="DA44" s="1025"/>
      <c r="DB44" s="1025"/>
      <c r="DC44" s="1025"/>
      <c r="DD44" s="1025"/>
      <c r="DE44" s="1025"/>
      <c r="DF44" s="1025"/>
      <c r="DG44" s="1025"/>
      <c r="DH44" s="1025"/>
      <c r="DI44" s="1025"/>
      <c r="DJ44" s="1025"/>
      <c r="DK44" s="1025"/>
      <c r="DL44" s="1025"/>
      <c r="DM44" s="1025"/>
      <c r="DN44" s="1025"/>
      <c r="DO44" s="1025"/>
      <c r="DP44" s="1025"/>
      <c r="DQ44" s="1025"/>
      <c r="DR44" s="1025"/>
      <c r="DS44" s="1025"/>
      <c r="DT44" s="1025"/>
      <c r="DU44" s="1025"/>
      <c r="DV44" s="1025"/>
      <c r="DW44" s="1025"/>
      <c r="DX44" s="1025"/>
      <c r="DY44" s="1025"/>
      <c r="DZ44" s="1025"/>
      <c r="EA44" s="1025"/>
      <c r="EB44" s="1025"/>
      <c r="EC44" s="1025"/>
      <c r="ED44" s="1025"/>
      <c r="EE44" s="1025"/>
      <c r="EF44" s="1025"/>
    </row>
    <row r="45" spans="1:136" ht="13" customHeight="1">
      <c r="H45" s="344"/>
    </row>
    <row r="46" spans="1:136" ht="13" customHeight="1">
      <c r="H46" s="344"/>
    </row>
    <row r="47" spans="1:136" ht="13" customHeight="1">
      <c r="H47" s="344"/>
    </row>
    <row r="48" spans="1:136" ht="13" customHeight="1">
      <c r="H48" s="344"/>
    </row>
    <row r="49" spans="1:69" ht="13" customHeight="1">
      <c r="H49" s="344"/>
    </row>
    <row r="50" spans="1:69" ht="13" customHeight="1">
      <c r="A50" s="72" t="s">
        <v>364</v>
      </c>
      <c r="H50" s="344"/>
    </row>
    <row r="51" spans="1:69" ht="13" customHeight="1">
      <c r="A51" s="379" t="s">
        <v>369</v>
      </c>
      <c r="H51" s="344"/>
    </row>
    <row r="52" spans="1:69">
      <c r="A52" s="19" t="s">
        <v>371</v>
      </c>
      <c r="H52" s="344"/>
    </row>
    <row r="53" spans="1:69" s="238" customFormat="1" ht="12.75" customHeight="1">
      <c r="A53" s="337" t="s">
        <v>797</v>
      </c>
      <c r="B53" s="212"/>
      <c r="C53" s="212"/>
      <c r="D53" s="212"/>
      <c r="E53" s="212"/>
      <c r="F53" s="212"/>
      <c r="G53" s="63" t="s">
        <v>1019</v>
      </c>
      <c r="H53" s="344"/>
    </row>
    <row r="54" spans="1:69" s="238" customFormat="1" ht="12.75" customHeight="1">
      <c r="A54" s="337" t="s">
        <v>652</v>
      </c>
      <c r="B54" s="212"/>
      <c r="C54" s="212"/>
      <c r="D54" s="212"/>
      <c r="E54" s="212"/>
      <c r="F54" s="212"/>
      <c r="G54" s="63" t="s">
        <v>1020</v>
      </c>
      <c r="H54" s="344"/>
    </row>
    <row r="55" spans="1:69" s="238" customFormat="1" ht="12.75" customHeight="1">
      <c r="A55" s="337" t="s">
        <v>653</v>
      </c>
      <c r="B55" s="212"/>
      <c r="C55" s="212"/>
      <c r="D55" s="212"/>
      <c r="E55" s="212"/>
      <c r="F55" s="212"/>
      <c r="G55" s="63"/>
      <c r="H55" s="344"/>
    </row>
    <row r="56" spans="1:69" s="238" customFormat="1" ht="12.75" customHeight="1">
      <c r="A56" s="337" t="s">
        <v>654</v>
      </c>
      <c r="B56" s="212"/>
      <c r="C56" s="212"/>
      <c r="D56" s="212"/>
      <c r="E56" s="212"/>
      <c r="F56" s="212"/>
      <c r="G56" s="63"/>
      <c r="H56" s="344"/>
    </row>
    <row r="57" spans="1:69" s="238" customFormat="1" ht="12.75" customHeight="1">
      <c r="A57" s="337" t="s">
        <v>798</v>
      </c>
      <c r="B57" s="212"/>
      <c r="C57" s="212"/>
      <c r="D57" s="212"/>
      <c r="E57" s="212"/>
      <c r="F57" s="212"/>
      <c r="G57" s="63" t="s">
        <v>1021</v>
      </c>
      <c r="H57" s="344"/>
    </row>
    <row r="58" spans="1:69" ht="12.75" customHeight="1">
      <c r="A58" s="337" t="s">
        <v>1022</v>
      </c>
      <c r="G58" s="63" t="s">
        <v>346</v>
      </c>
      <c r="H58" s="344"/>
    </row>
    <row r="59" spans="1:69" ht="12.75" customHeight="1">
      <c r="A59" s="337"/>
      <c r="G59" s="63"/>
      <c r="H59" s="344"/>
    </row>
    <row r="60" spans="1:69" ht="13">
      <c r="A60" s="13" t="s">
        <v>214</v>
      </c>
      <c r="G60" s="240" t="s">
        <v>224</v>
      </c>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7"/>
      <c r="AL60" s="347"/>
      <c r="AM60" s="347"/>
      <c r="AN60" s="347"/>
      <c r="AO60" s="347"/>
      <c r="AP60" s="347"/>
      <c r="AQ60" s="347"/>
      <c r="AR60" s="347"/>
      <c r="AS60" s="347"/>
      <c r="AT60" s="347"/>
      <c r="AU60" s="347"/>
      <c r="AV60" s="347"/>
      <c r="AW60" s="347"/>
      <c r="AX60" s="347"/>
      <c r="AY60" s="347"/>
      <c r="AZ60" s="347"/>
      <c r="BA60" s="347"/>
      <c r="BB60" s="347"/>
      <c r="BC60" s="347"/>
      <c r="BD60" s="347"/>
      <c r="BE60" s="347"/>
      <c r="BF60" s="347"/>
      <c r="BG60" s="347"/>
      <c r="BH60" s="347"/>
      <c r="BI60" s="347"/>
      <c r="BJ60" s="347"/>
      <c r="BK60" s="347"/>
      <c r="BL60" s="347"/>
      <c r="BM60" s="347"/>
      <c r="BN60" s="347"/>
      <c r="BO60" s="347"/>
      <c r="BP60" s="347"/>
      <c r="BQ60" s="347"/>
    </row>
    <row r="61" spans="1:69" ht="13">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7"/>
      <c r="AL61" s="347"/>
      <c r="AM61" s="347"/>
      <c r="AN61" s="347"/>
      <c r="AO61" s="347"/>
      <c r="AP61" s="347"/>
      <c r="AQ61" s="347"/>
      <c r="AR61" s="347"/>
      <c r="AS61" s="347"/>
      <c r="AT61" s="347"/>
      <c r="AU61" s="347"/>
      <c r="AV61" s="347"/>
      <c r="AW61" s="347"/>
      <c r="AX61" s="347"/>
      <c r="AY61" s="347"/>
      <c r="AZ61" s="347"/>
      <c r="BA61" s="347"/>
      <c r="BB61" s="347"/>
      <c r="BC61" s="347"/>
      <c r="BD61" s="347"/>
      <c r="BE61" s="347"/>
      <c r="BF61" s="347"/>
      <c r="BG61" s="347"/>
      <c r="BH61" s="347"/>
      <c r="BI61" s="347"/>
      <c r="BJ61" s="347"/>
      <c r="BK61" s="347"/>
      <c r="BL61" s="347"/>
      <c r="BM61" s="347"/>
      <c r="BN61" s="347"/>
      <c r="BO61" s="347"/>
      <c r="BP61" s="347"/>
      <c r="BQ61" s="347"/>
    </row>
    <row r="62" spans="1:69">
      <c r="A62" s="347"/>
      <c r="B62" s="347"/>
      <c r="C62" s="347"/>
      <c r="D62" s="347"/>
      <c r="E62" s="347"/>
      <c r="F62" s="347"/>
      <c r="G62" s="347"/>
      <c r="H62" s="344"/>
    </row>
    <row r="63" spans="1:69">
      <c r="A63" s="347"/>
      <c r="B63" s="347"/>
      <c r="C63" s="347"/>
      <c r="D63" s="347"/>
      <c r="E63" s="347"/>
      <c r="F63" s="347"/>
      <c r="G63" s="347"/>
      <c r="H63" s="344"/>
    </row>
    <row r="64" spans="1:69">
      <c r="H64" s="344"/>
    </row>
    <row r="65" spans="8:8">
      <c r="H65" s="344"/>
    </row>
    <row r="66" spans="8:8">
      <c r="H66" s="344"/>
    </row>
    <row r="67" spans="8:8">
      <c r="H67" s="344"/>
    </row>
    <row r="68" spans="8:8">
      <c r="H68" s="344"/>
    </row>
    <row r="69" spans="8:8">
      <c r="H69" s="344"/>
    </row>
    <row r="70" spans="8:8">
      <c r="H70" s="344"/>
    </row>
    <row r="71" spans="8:8">
      <c r="H71" s="344"/>
    </row>
    <row r="72" spans="8:8">
      <c r="H72" s="344"/>
    </row>
    <row r="73" spans="8:8">
      <c r="H73" s="344"/>
    </row>
    <row r="74" spans="8:8">
      <c r="H74" s="344"/>
    </row>
    <row r="75" spans="8:8">
      <c r="H75" s="344"/>
    </row>
    <row r="76" spans="8:8">
      <c r="H76" s="344"/>
    </row>
    <row r="77" spans="8:8">
      <c r="H77" s="344"/>
    </row>
    <row r="78" spans="8:8">
      <c r="H78" s="344"/>
    </row>
    <row r="79" spans="8:8">
      <c r="H79" s="344"/>
    </row>
    <row r="80" spans="8:8">
      <c r="H80" s="344"/>
    </row>
    <row r="81" spans="8:8">
      <c r="H81" s="344"/>
    </row>
    <row r="82" spans="8:8">
      <c r="H82" s="344"/>
    </row>
    <row r="83" spans="8:8">
      <c r="H83" s="344"/>
    </row>
    <row r="84" spans="8:8">
      <c r="H84" s="344"/>
    </row>
    <row r="85" spans="8:8">
      <c r="H85" s="344"/>
    </row>
    <row r="86" spans="8:8">
      <c r="H86" s="344"/>
    </row>
    <row r="87" spans="8:8">
      <c r="H87" s="344"/>
    </row>
    <row r="88" spans="8:8">
      <c r="H88" s="344"/>
    </row>
    <row r="89" spans="8:8">
      <c r="H89" s="344"/>
    </row>
    <row r="90" spans="8:8">
      <c r="H90" s="344"/>
    </row>
    <row r="91" spans="8:8">
      <c r="H91" s="344"/>
    </row>
    <row r="92" spans="8:8">
      <c r="H92" s="344"/>
    </row>
    <row r="93" spans="8:8">
      <c r="H93" s="344"/>
    </row>
    <row r="94" spans="8:8">
      <c r="H94" s="344"/>
    </row>
    <row r="95" spans="8:8">
      <c r="H95" s="344"/>
    </row>
    <row r="96" spans="8:8">
      <c r="H96" s="344"/>
    </row>
    <row r="97" spans="8:8">
      <c r="H97" s="344"/>
    </row>
    <row r="98" spans="8:8">
      <c r="H98" s="344"/>
    </row>
    <row r="99" spans="8:8">
      <c r="H99" s="344"/>
    </row>
    <row r="100" spans="8:8">
      <c r="H100" s="344"/>
    </row>
    <row r="101" spans="8:8">
      <c r="H101" s="344"/>
    </row>
    <row r="102" spans="8:8">
      <c r="H102" s="344"/>
    </row>
    <row r="103" spans="8:8">
      <c r="H103" s="344"/>
    </row>
    <row r="104" spans="8:8">
      <c r="H104" s="344"/>
    </row>
    <row r="105" spans="8:8">
      <c r="H105" s="344"/>
    </row>
    <row r="106" spans="8:8">
      <c r="H106" s="344"/>
    </row>
    <row r="107" spans="8:8">
      <c r="H107" s="344"/>
    </row>
    <row r="108" spans="8:8">
      <c r="H108" s="344"/>
    </row>
    <row r="109" spans="8:8">
      <c r="H109" s="344"/>
    </row>
    <row r="110" spans="8:8">
      <c r="H110" s="344"/>
    </row>
    <row r="111" spans="8:8">
      <c r="H111" s="344"/>
    </row>
    <row r="112" spans="8:8">
      <c r="H112" s="344"/>
    </row>
    <row r="113" spans="8:8">
      <c r="H113" s="344"/>
    </row>
    <row r="114" spans="8:8">
      <c r="H114" s="344"/>
    </row>
    <row r="115" spans="8:8">
      <c r="H115" s="344"/>
    </row>
    <row r="116" spans="8:8">
      <c r="H116" s="344"/>
    </row>
    <row r="117" spans="8:8">
      <c r="H117" s="344"/>
    </row>
    <row r="118" spans="8:8">
      <c r="H118" s="344"/>
    </row>
    <row r="119" spans="8:8">
      <c r="H119" s="344"/>
    </row>
    <row r="120" spans="8:8">
      <c r="H120" s="344"/>
    </row>
    <row r="121" spans="8:8">
      <c r="H121" s="344"/>
    </row>
    <row r="122" spans="8:8">
      <c r="H122" s="344"/>
    </row>
    <row r="123" spans="8:8">
      <c r="H123" s="344"/>
    </row>
    <row r="124" spans="8:8">
      <c r="H124" s="344"/>
    </row>
    <row r="125" spans="8:8">
      <c r="H125" s="344"/>
    </row>
    <row r="126" spans="8:8">
      <c r="H126" s="344"/>
    </row>
    <row r="127" spans="8:8">
      <c r="H127" s="344"/>
    </row>
    <row r="128" spans="8:8">
      <c r="H128" s="344"/>
    </row>
    <row r="129" spans="8:8">
      <c r="H129" s="344"/>
    </row>
    <row r="130" spans="8:8">
      <c r="H130" s="344"/>
    </row>
    <row r="131" spans="8:8">
      <c r="H131" s="344"/>
    </row>
    <row r="132" spans="8:8">
      <c r="H132" s="344"/>
    </row>
    <row r="133" spans="8:8">
      <c r="H133" s="344"/>
    </row>
    <row r="134" spans="8:8">
      <c r="H134" s="344"/>
    </row>
    <row r="135" spans="8:8">
      <c r="H135" s="344"/>
    </row>
    <row r="136" spans="8:8">
      <c r="H136" s="344"/>
    </row>
    <row r="137" spans="8:8">
      <c r="H137" s="344"/>
    </row>
    <row r="138" spans="8:8">
      <c r="H138" s="344"/>
    </row>
    <row r="139" spans="8:8">
      <c r="H139" s="344"/>
    </row>
    <row r="140" spans="8:8">
      <c r="H140" s="344"/>
    </row>
    <row r="141" spans="8:8">
      <c r="H141" s="344"/>
    </row>
    <row r="142" spans="8:8">
      <c r="H142" s="344"/>
    </row>
    <row r="143" spans="8:8">
      <c r="H143" s="344"/>
    </row>
    <row r="144" spans="8:8">
      <c r="H144" s="344"/>
    </row>
    <row r="145" spans="8:8">
      <c r="H145" s="344"/>
    </row>
    <row r="146" spans="8:8">
      <c r="H146" s="344"/>
    </row>
    <row r="147" spans="8:8">
      <c r="H147" s="344"/>
    </row>
    <row r="148" spans="8:8">
      <c r="H148" s="344"/>
    </row>
    <row r="149" spans="8:8">
      <c r="H149" s="344"/>
    </row>
    <row r="150" spans="8:8">
      <c r="H150" s="344"/>
    </row>
    <row r="151" spans="8:8">
      <c r="H151" s="344"/>
    </row>
    <row r="152" spans="8:8">
      <c r="H152" s="344"/>
    </row>
    <row r="153" spans="8:8">
      <c r="H153" s="344"/>
    </row>
    <row r="154" spans="8:8">
      <c r="H154" s="344"/>
    </row>
    <row r="155" spans="8:8">
      <c r="H155" s="344"/>
    </row>
    <row r="156" spans="8:8">
      <c r="H156" s="344"/>
    </row>
    <row r="157" spans="8:8">
      <c r="H157" s="344"/>
    </row>
    <row r="158" spans="8:8">
      <c r="H158" s="344"/>
    </row>
    <row r="159" spans="8:8">
      <c r="H159" s="344"/>
    </row>
    <row r="160" spans="8:8">
      <c r="H160" s="344"/>
    </row>
    <row r="161" spans="8:8">
      <c r="H161" s="344"/>
    </row>
    <row r="162" spans="8:8">
      <c r="H162" s="344"/>
    </row>
    <row r="163" spans="8:8">
      <c r="H163" s="344"/>
    </row>
    <row r="164" spans="8:8">
      <c r="H164" s="344"/>
    </row>
    <row r="165" spans="8:8">
      <c r="H165" s="344"/>
    </row>
    <row r="166" spans="8:8">
      <c r="H166" s="344"/>
    </row>
    <row r="167" spans="8:8">
      <c r="H167" s="344"/>
    </row>
    <row r="168" spans="8:8">
      <c r="H168" s="344"/>
    </row>
    <row r="169" spans="8:8">
      <c r="H169" s="344"/>
    </row>
    <row r="170" spans="8:8">
      <c r="H170" s="344"/>
    </row>
    <row r="171" spans="8:8">
      <c r="H171" s="344"/>
    </row>
    <row r="172" spans="8:8">
      <c r="H172" s="344"/>
    </row>
    <row r="173" spans="8:8">
      <c r="H173" s="344"/>
    </row>
    <row r="174" spans="8:8">
      <c r="H174" s="344"/>
    </row>
    <row r="175" spans="8:8">
      <c r="H175" s="344"/>
    </row>
    <row r="176" spans="8:8">
      <c r="H176" s="344"/>
    </row>
    <row r="177" spans="8:8">
      <c r="H177" s="344"/>
    </row>
    <row r="178" spans="8:8">
      <c r="H178" s="344"/>
    </row>
    <row r="179" spans="8:8">
      <c r="H179" s="344"/>
    </row>
    <row r="180" spans="8:8">
      <c r="H180" s="344"/>
    </row>
    <row r="181" spans="8:8">
      <c r="H181" s="344"/>
    </row>
    <row r="182" spans="8:8">
      <c r="H182" s="344"/>
    </row>
    <row r="183" spans="8:8">
      <c r="H183" s="344"/>
    </row>
    <row r="184" spans="8:8">
      <c r="H184" s="344"/>
    </row>
    <row r="185" spans="8:8">
      <c r="H185" s="344"/>
    </row>
    <row r="186" spans="8:8">
      <c r="H186" s="344"/>
    </row>
    <row r="187" spans="8:8">
      <c r="H187" s="344"/>
    </row>
    <row r="188" spans="8:8">
      <c r="H188" s="344"/>
    </row>
    <row r="189" spans="8:8">
      <c r="H189" s="344"/>
    </row>
    <row r="190" spans="8:8">
      <c r="H190" s="344"/>
    </row>
    <row r="191" spans="8:8">
      <c r="H191" s="344"/>
    </row>
    <row r="192" spans="8:8">
      <c r="H192" s="344"/>
    </row>
    <row r="193" spans="8:8">
      <c r="H193" s="344"/>
    </row>
    <row r="194" spans="8:8">
      <c r="H194" s="344"/>
    </row>
    <row r="195" spans="8:8">
      <c r="H195" s="344"/>
    </row>
    <row r="196" spans="8:8">
      <c r="H196" s="344"/>
    </row>
    <row r="197" spans="8:8">
      <c r="H197" s="344"/>
    </row>
    <row r="198" spans="8:8">
      <c r="H198" s="344"/>
    </row>
    <row r="199" spans="8:8">
      <c r="H199" s="344"/>
    </row>
    <row r="200" spans="8:8">
      <c r="H200" s="344"/>
    </row>
    <row r="201" spans="8:8">
      <c r="H201" s="344"/>
    </row>
    <row r="202" spans="8:8">
      <c r="H202" s="344"/>
    </row>
    <row r="203" spans="8:8">
      <c r="H203" s="344"/>
    </row>
    <row r="204" spans="8:8">
      <c r="H204" s="344"/>
    </row>
    <row r="205" spans="8:8">
      <c r="H205" s="344"/>
    </row>
    <row r="206" spans="8:8">
      <c r="H206" s="344"/>
    </row>
    <row r="207" spans="8:8">
      <c r="H207" s="344"/>
    </row>
    <row r="208" spans="8:8">
      <c r="H208" s="344"/>
    </row>
    <row r="209" spans="8:8">
      <c r="H209" s="344"/>
    </row>
    <row r="210" spans="8:8">
      <c r="H210" s="344"/>
    </row>
    <row r="211" spans="8:8">
      <c r="H211" s="344"/>
    </row>
    <row r="212" spans="8:8">
      <c r="H212" s="344"/>
    </row>
    <row r="213" spans="8:8">
      <c r="H213" s="344"/>
    </row>
    <row r="214" spans="8:8">
      <c r="H214" s="344"/>
    </row>
    <row r="215" spans="8:8">
      <c r="H215" s="344"/>
    </row>
    <row r="216" spans="8:8">
      <c r="H216" s="344"/>
    </row>
    <row r="217" spans="8:8">
      <c r="H217" s="344"/>
    </row>
    <row r="218" spans="8:8">
      <c r="H218" s="344"/>
    </row>
    <row r="219" spans="8:8">
      <c r="H219" s="344"/>
    </row>
    <row r="220" spans="8:8">
      <c r="H220" s="344"/>
    </row>
    <row r="221" spans="8:8">
      <c r="H221" s="344"/>
    </row>
    <row r="222" spans="8:8">
      <c r="H222" s="344"/>
    </row>
    <row r="223" spans="8:8">
      <c r="H223" s="344"/>
    </row>
    <row r="224" spans="8:8">
      <c r="H224" s="344"/>
    </row>
    <row r="225" spans="8:8">
      <c r="H225" s="344"/>
    </row>
    <row r="226" spans="8:8">
      <c r="H226" s="344"/>
    </row>
    <row r="227" spans="8:8">
      <c r="H227" s="344"/>
    </row>
    <row r="228" spans="8:8">
      <c r="H228" s="344"/>
    </row>
    <row r="229" spans="8:8">
      <c r="H229" s="344"/>
    </row>
    <row r="230" spans="8:8">
      <c r="H230" s="344"/>
    </row>
    <row r="231" spans="8:8">
      <c r="H231" s="344"/>
    </row>
    <row r="232" spans="8:8">
      <c r="H232" s="344"/>
    </row>
    <row r="233" spans="8:8">
      <c r="H233" s="344"/>
    </row>
    <row r="234" spans="8:8">
      <c r="H234" s="344"/>
    </row>
    <row r="235" spans="8:8">
      <c r="H235" s="344"/>
    </row>
    <row r="236" spans="8:8">
      <c r="H236" s="344"/>
    </row>
    <row r="237" spans="8:8">
      <c r="H237" s="344"/>
    </row>
    <row r="238" spans="8:8">
      <c r="H238" s="344"/>
    </row>
    <row r="239" spans="8:8">
      <c r="H239" s="344"/>
    </row>
    <row r="240" spans="8:8">
      <c r="H240" s="344"/>
    </row>
    <row r="241" spans="8:8">
      <c r="H241" s="344"/>
    </row>
    <row r="242" spans="8:8">
      <c r="H242" s="344"/>
    </row>
    <row r="243" spans="8:8">
      <c r="H243" s="344"/>
    </row>
    <row r="244" spans="8:8">
      <c r="H244" s="344"/>
    </row>
  </sheetData>
  <mergeCells count="1">
    <mergeCell ref="A44:EF44"/>
  </mergeCells>
  <printOptions gridLinesSet="0"/>
  <pageMargins left="0.59055118110236227" right="0.59055118110236227" top="0.98425196850393704" bottom="0.78740157480314965" header="0.51181102362204722" footer="0.51181102362204722"/>
  <pageSetup paperSize="9" scale="73" orientation="portrait" r:id="rId1"/>
  <headerFooter alignWithMargins="0"/>
</worksheet>
</file>

<file path=xl/worksheets/sheet9.xml><?xml version="1.0" encoding="utf-8"?>
<worksheet xmlns="http://schemas.openxmlformats.org/spreadsheetml/2006/main" xmlns:r="http://schemas.openxmlformats.org/officeDocument/2006/relationships">
  <sheetPr>
    <tabColor rgb="FF03B5CD"/>
  </sheetPr>
  <dimension ref="A1:G46"/>
  <sheetViews>
    <sheetView showGridLines="0" topLeftCell="A13" workbookViewId="0">
      <selection activeCell="G16" sqref="G16"/>
    </sheetView>
  </sheetViews>
  <sheetFormatPr baseColWidth="10" defaultColWidth="9" defaultRowHeight="13"/>
  <cols>
    <col min="1" max="1" width="40.33203125" style="362" customWidth="1"/>
    <col min="2" max="6" width="9" style="316" customWidth="1"/>
    <col min="7" max="7" width="39.33203125" style="362" customWidth="1"/>
    <col min="8" max="8" width="11" style="362" customWidth="1"/>
    <col min="9" max="256" width="9" style="362"/>
    <col min="257" max="257" width="37.08203125" style="362" customWidth="1"/>
    <col min="258" max="262" width="8.58203125" style="362" customWidth="1"/>
    <col min="263" max="263" width="36.58203125" style="362" customWidth="1"/>
    <col min="264" max="264" width="4.58203125" style="362" customWidth="1"/>
    <col min="265" max="512" width="9" style="362"/>
    <col min="513" max="513" width="37.08203125" style="362" customWidth="1"/>
    <col min="514" max="518" width="8.58203125" style="362" customWidth="1"/>
    <col min="519" max="519" width="36.58203125" style="362" customWidth="1"/>
    <col min="520" max="520" width="4.58203125" style="362" customWidth="1"/>
    <col min="521" max="768" width="9" style="362"/>
    <col min="769" max="769" width="37.08203125" style="362" customWidth="1"/>
    <col min="770" max="774" width="8.58203125" style="362" customWidth="1"/>
    <col min="775" max="775" width="36.58203125" style="362" customWidth="1"/>
    <col min="776" max="776" width="4.58203125" style="362" customWidth="1"/>
    <col min="777" max="1024" width="9" style="362"/>
    <col min="1025" max="1025" width="37.08203125" style="362" customWidth="1"/>
    <col min="1026" max="1030" width="8.58203125" style="362" customWidth="1"/>
    <col min="1031" max="1031" width="36.58203125" style="362" customWidth="1"/>
    <col min="1032" max="1032" width="4.58203125" style="362" customWidth="1"/>
    <col min="1033" max="1280" width="9" style="362"/>
    <col min="1281" max="1281" width="37.08203125" style="362" customWidth="1"/>
    <col min="1282" max="1286" width="8.58203125" style="362" customWidth="1"/>
    <col min="1287" max="1287" width="36.58203125" style="362" customWidth="1"/>
    <col min="1288" max="1288" width="4.58203125" style="362" customWidth="1"/>
    <col min="1289" max="1536" width="9" style="362"/>
    <col min="1537" max="1537" width="37.08203125" style="362" customWidth="1"/>
    <col min="1538" max="1542" width="8.58203125" style="362" customWidth="1"/>
    <col min="1543" max="1543" width="36.58203125" style="362" customWidth="1"/>
    <col min="1544" max="1544" width="4.58203125" style="362" customWidth="1"/>
    <col min="1545" max="1792" width="9" style="362"/>
    <col min="1793" max="1793" width="37.08203125" style="362" customWidth="1"/>
    <col min="1794" max="1798" width="8.58203125" style="362" customWidth="1"/>
    <col min="1799" max="1799" width="36.58203125" style="362" customWidth="1"/>
    <col min="1800" max="1800" width="4.58203125" style="362" customWidth="1"/>
    <col min="1801" max="2048" width="9" style="362"/>
    <col min="2049" max="2049" width="37.08203125" style="362" customWidth="1"/>
    <col min="2050" max="2054" width="8.58203125" style="362" customWidth="1"/>
    <col min="2055" max="2055" width="36.58203125" style="362" customWidth="1"/>
    <col min="2056" max="2056" width="4.58203125" style="362" customWidth="1"/>
    <col min="2057" max="2304" width="9" style="362"/>
    <col min="2305" max="2305" width="37.08203125" style="362" customWidth="1"/>
    <col min="2306" max="2310" width="8.58203125" style="362" customWidth="1"/>
    <col min="2311" max="2311" width="36.58203125" style="362" customWidth="1"/>
    <col min="2312" max="2312" width="4.58203125" style="362" customWidth="1"/>
    <col min="2313" max="2560" width="9" style="362"/>
    <col min="2561" max="2561" width="37.08203125" style="362" customWidth="1"/>
    <col min="2562" max="2566" width="8.58203125" style="362" customWidth="1"/>
    <col min="2567" max="2567" width="36.58203125" style="362" customWidth="1"/>
    <col min="2568" max="2568" width="4.58203125" style="362" customWidth="1"/>
    <col min="2569" max="2816" width="9" style="362"/>
    <col min="2817" max="2817" width="37.08203125" style="362" customWidth="1"/>
    <col min="2818" max="2822" width="8.58203125" style="362" customWidth="1"/>
    <col min="2823" max="2823" width="36.58203125" style="362" customWidth="1"/>
    <col min="2824" max="2824" width="4.58203125" style="362" customWidth="1"/>
    <col min="2825" max="3072" width="9" style="362"/>
    <col min="3073" max="3073" width="37.08203125" style="362" customWidth="1"/>
    <col min="3074" max="3078" width="8.58203125" style="362" customWidth="1"/>
    <col min="3079" max="3079" width="36.58203125" style="362" customWidth="1"/>
    <col min="3080" max="3080" width="4.58203125" style="362" customWidth="1"/>
    <col min="3081" max="3328" width="9" style="362"/>
    <col min="3329" max="3329" width="37.08203125" style="362" customWidth="1"/>
    <col min="3330" max="3334" width="8.58203125" style="362" customWidth="1"/>
    <col min="3335" max="3335" width="36.58203125" style="362" customWidth="1"/>
    <col min="3336" max="3336" width="4.58203125" style="362" customWidth="1"/>
    <col min="3337" max="3584" width="9" style="362"/>
    <col min="3585" max="3585" width="37.08203125" style="362" customWidth="1"/>
    <col min="3586" max="3590" width="8.58203125" style="362" customWidth="1"/>
    <col min="3591" max="3591" width="36.58203125" style="362" customWidth="1"/>
    <col min="3592" max="3592" width="4.58203125" style="362" customWidth="1"/>
    <col min="3593" max="3840" width="9" style="362"/>
    <col min="3841" max="3841" width="37.08203125" style="362" customWidth="1"/>
    <col min="3842" max="3846" width="8.58203125" style="362" customWidth="1"/>
    <col min="3847" max="3847" width="36.58203125" style="362" customWidth="1"/>
    <col min="3848" max="3848" width="4.58203125" style="362" customWidth="1"/>
    <col min="3849" max="4096" width="9" style="362"/>
    <col min="4097" max="4097" width="37.08203125" style="362" customWidth="1"/>
    <col min="4098" max="4102" width="8.58203125" style="362" customWidth="1"/>
    <col min="4103" max="4103" width="36.58203125" style="362" customWidth="1"/>
    <col min="4104" max="4104" width="4.58203125" style="362" customWidth="1"/>
    <col min="4105" max="4352" width="9" style="362"/>
    <col min="4353" max="4353" width="37.08203125" style="362" customWidth="1"/>
    <col min="4354" max="4358" width="8.58203125" style="362" customWidth="1"/>
    <col min="4359" max="4359" width="36.58203125" style="362" customWidth="1"/>
    <col min="4360" max="4360" width="4.58203125" style="362" customWidth="1"/>
    <col min="4361" max="4608" width="9" style="362"/>
    <col min="4609" max="4609" width="37.08203125" style="362" customWidth="1"/>
    <col min="4610" max="4614" width="8.58203125" style="362" customWidth="1"/>
    <col min="4615" max="4615" width="36.58203125" style="362" customWidth="1"/>
    <col min="4616" max="4616" width="4.58203125" style="362" customWidth="1"/>
    <col min="4617" max="4864" width="9" style="362"/>
    <col min="4865" max="4865" width="37.08203125" style="362" customWidth="1"/>
    <col min="4866" max="4870" width="8.58203125" style="362" customWidth="1"/>
    <col min="4871" max="4871" width="36.58203125" style="362" customWidth="1"/>
    <col min="4872" max="4872" width="4.58203125" style="362" customWidth="1"/>
    <col min="4873" max="5120" width="9" style="362"/>
    <col min="5121" max="5121" width="37.08203125" style="362" customWidth="1"/>
    <col min="5122" max="5126" width="8.58203125" style="362" customWidth="1"/>
    <col min="5127" max="5127" width="36.58203125" style="362" customWidth="1"/>
    <col min="5128" max="5128" width="4.58203125" style="362" customWidth="1"/>
    <col min="5129" max="5376" width="9" style="362"/>
    <col min="5377" max="5377" width="37.08203125" style="362" customWidth="1"/>
    <col min="5378" max="5382" width="8.58203125" style="362" customWidth="1"/>
    <col min="5383" max="5383" width="36.58203125" style="362" customWidth="1"/>
    <col min="5384" max="5384" width="4.58203125" style="362" customWidth="1"/>
    <col min="5385" max="5632" width="9" style="362"/>
    <col min="5633" max="5633" width="37.08203125" style="362" customWidth="1"/>
    <col min="5634" max="5638" width="8.58203125" style="362" customWidth="1"/>
    <col min="5639" max="5639" width="36.58203125" style="362" customWidth="1"/>
    <col min="5640" max="5640" width="4.58203125" style="362" customWidth="1"/>
    <col min="5641" max="5888" width="9" style="362"/>
    <col min="5889" max="5889" width="37.08203125" style="362" customWidth="1"/>
    <col min="5890" max="5894" width="8.58203125" style="362" customWidth="1"/>
    <col min="5895" max="5895" width="36.58203125" style="362" customWidth="1"/>
    <col min="5896" max="5896" width="4.58203125" style="362" customWidth="1"/>
    <col min="5897" max="6144" width="9" style="362"/>
    <col min="6145" max="6145" width="37.08203125" style="362" customWidth="1"/>
    <col min="6146" max="6150" width="8.58203125" style="362" customWidth="1"/>
    <col min="6151" max="6151" width="36.58203125" style="362" customWidth="1"/>
    <col min="6152" max="6152" width="4.58203125" style="362" customWidth="1"/>
    <col min="6153" max="6400" width="9" style="362"/>
    <col min="6401" max="6401" width="37.08203125" style="362" customWidth="1"/>
    <col min="6402" max="6406" width="8.58203125" style="362" customWidth="1"/>
    <col min="6407" max="6407" width="36.58203125" style="362" customWidth="1"/>
    <col min="6408" max="6408" width="4.58203125" style="362" customWidth="1"/>
    <col min="6409" max="6656" width="9" style="362"/>
    <col min="6657" max="6657" width="37.08203125" style="362" customWidth="1"/>
    <col min="6658" max="6662" width="8.58203125" style="362" customWidth="1"/>
    <col min="6663" max="6663" width="36.58203125" style="362" customWidth="1"/>
    <col min="6664" max="6664" width="4.58203125" style="362" customWidth="1"/>
    <col min="6665" max="6912" width="9" style="362"/>
    <col min="6913" max="6913" width="37.08203125" style="362" customWidth="1"/>
    <col min="6914" max="6918" width="8.58203125" style="362" customWidth="1"/>
    <col min="6919" max="6919" width="36.58203125" style="362" customWidth="1"/>
    <col min="6920" max="6920" width="4.58203125" style="362" customWidth="1"/>
    <col min="6921" max="7168" width="9" style="362"/>
    <col min="7169" max="7169" width="37.08203125" style="362" customWidth="1"/>
    <col min="7170" max="7174" width="8.58203125" style="362" customWidth="1"/>
    <col min="7175" max="7175" width="36.58203125" style="362" customWidth="1"/>
    <col min="7176" max="7176" width="4.58203125" style="362" customWidth="1"/>
    <col min="7177" max="7424" width="9" style="362"/>
    <col min="7425" max="7425" width="37.08203125" style="362" customWidth="1"/>
    <col min="7426" max="7430" width="8.58203125" style="362" customWidth="1"/>
    <col min="7431" max="7431" width="36.58203125" style="362" customWidth="1"/>
    <col min="7432" max="7432" width="4.58203125" style="362" customWidth="1"/>
    <col min="7433" max="7680" width="9" style="362"/>
    <col min="7681" max="7681" width="37.08203125" style="362" customWidth="1"/>
    <col min="7682" max="7686" width="8.58203125" style="362" customWidth="1"/>
    <col min="7687" max="7687" width="36.58203125" style="362" customWidth="1"/>
    <col min="7688" max="7688" width="4.58203125" style="362" customWidth="1"/>
    <col min="7689" max="7936" width="9" style="362"/>
    <col min="7937" max="7937" width="37.08203125" style="362" customWidth="1"/>
    <col min="7938" max="7942" width="8.58203125" style="362" customWidth="1"/>
    <col min="7943" max="7943" width="36.58203125" style="362" customWidth="1"/>
    <col min="7944" max="7944" width="4.58203125" style="362" customWidth="1"/>
    <col min="7945" max="8192" width="9" style="362"/>
    <col min="8193" max="8193" width="37.08203125" style="362" customWidth="1"/>
    <col min="8194" max="8198" width="8.58203125" style="362" customWidth="1"/>
    <col min="8199" max="8199" width="36.58203125" style="362" customWidth="1"/>
    <col min="8200" max="8200" width="4.58203125" style="362" customWidth="1"/>
    <col min="8201" max="8448" width="9" style="362"/>
    <col min="8449" max="8449" width="37.08203125" style="362" customWidth="1"/>
    <col min="8450" max="8454" width="8.58203125" style="362" customWidth="1"/>
    <col min="8455" max="8455" width="36.58203125" style="362" customWidth="1"/>
    <col min="8456" max="8456" width="4.58203125" style="362" customWidth="1"/>
    <col min="8457" max="8704" width="9" style="362"/>
    <col min="8705" max="8705" width="37.08203125" style="362" customWidth="1"/>
    <col min="8706" max="8710" width="8.58203125" style="362" customWidth="1"/>
    <col min="8711" max="8711" width="36.58203125" style="362" customWidth="1"/>
    <col min="8712" max="8712" width="4.58203125" style="362" customWidth="1"/>
    <col min="8713" max="8960" width="9" style="362"/>
    <col min="8961" max="8961" width="37.08203125" style="362" customWidth="1"/>
    <col min="8962" max="8966" width="8.58203125" style="362" customWidth="1"/>
    <col min="8967" max="8967" width="36.58203125" style="362" customWidth="1"/>
    <col min="8968" max="8968" width="4.58203125" style="362" customWidth="1"/>
    <col min="8969" max="9216" width="9" style="362"/>
    <col min="9217" max="9217" width="37.08203125" style="362" customWidth="1"/>
    <col min="9218" max="9222" width="8.58203125" style="362" customWidth="1"/>
    <col min="9223" max="9223" width="36.58203125" style="362" customWidth="1"/>
    <col min="9224" max="9224" width="4.58203125" style="362" customWidth="1"/>
    <col min="9225" max="9472" width="9" style="362"/>
    <col min="9473" max="9473" width="37.08203125" style="362" customWidth="1"/>
    <col min="9474" max="9478" width="8.58203125" style="362" customWidth="1"/>
    <col min="9479" max="9479" width="36.58203125" style="362" customWidth="1"/>
    <col min="9480" max="9480" width="4.58203125" style="362" customWidth="1"/>
    <col min="9481" max="9728" width="9" style="362"/>
    <col min="9729" max="9729" width="37.08203125" style="362" customWidth="1"/>
    <col min="9730" max="9734" width="8.58203125" style="362" customWidth="1"/>
    <col min="9735" max="9735" width="36.58203125" style="362" customWidth="1"/>
    <col min="9736" max="9736" width="4.58203125" style="362" customWidth="1"/>
    <col min="9737" max="9984" width="9" style="362"/>
    <col min="9985" max="9985" width="37.08203125" style="362" customWidth="1"/>
    <col min="9986" max="9990" width="8.58203125" style="362" customWidth="1"/>
    <col min="9991" max="9991" width="36.58203125" style="362" customWidth="1"/>
    <col min="9992" max="9992" width="4.58203125" style="362" customWidth="1"/>
    <col min="9993" max="10240" width="9" style="362"/>
    <col min="10241" max="10241" width="37.08203125" style="362" customWidth="1"/>
    <col min="10242" max="10246" width="8.58203125" style="362" customWidth="1"/>
    <col min="10247" max="10247" width="36.58203125" style="362" customWidth="1"/>
    <col min="10248" max="10248" width="4.58203125" style="362" customWidth="1"/>
    <col min="10249" max="10496" width="9" style="362"/>
    <col min="10497" max="10497" width="37.08203125" style="362" customWidth="1"/>
    <col min="10498" max="10502" width="8.58203125" style="362" customWidth="1"/>
    <col min="10503" max="10503" width="36.58203125" style="362" customWidth="1"/>
    <col min="10504" max="10504" width="4.58203125" style="362" customWidth="1"/>
    <col min="10505" max="10752" width="9" style="362"/>
    <col min="10753" max="10753" width="37.08203125" style="362" customWidth="1"/>
    <col min="10754" max="10758" width="8.58203125" style="362" customWidth="1"/>
    <col min="10759" max="10759" width="36.58203125" style="362" customWidth="1"/>
    <col min="10760" max="10760" width="4.58203125" style="362" customWidth="1"/>
    <col min="10761" max="11008" width="9" style="362"/>
    <col min="11009" max="11009" width="37.08203125" style="362" customWidth="1"/>
    <col min="11010" max="11014" width="8.58203125" style="362" customWidth="1"/>
    <col min="11015" max="11015" width="36.58203125" style="362" customWidth="1"/>
    <col min="11016" max="11016" width="4.58203125" style="362" customWidth="1"/>
    <col min="11017" max="11264" width="9" style="362"/>
    <col min="11265" max="11265" width="37.08203125" style="362" customWidth="1"/>
    <col min="11266" max="11270" width="8.58203125" style="362" customWidth="1"/>
    <col min="11271" max="11271" width="36.58203125" style="362" customWidth="1"/>
    <col min="11272" max="11272" width="4.58203125" style="362" customWidth="1"/>
    <col min="11273" max="11520" width="9" style="362"/>
    <col min="11521" max="11521" width="37.08203125" style="362" customWidth="1"/>
    <col min="11522" max="11526" width="8.58203125" style="362" customWidth="1"/>
    <col min="11527" max="11527" width="36.58203125" style="362" customWidth="1"/>
    <col min="11528" max="11528" width="4.58203125" style="362" customWidth="1"/>
    <col min="11529" max="11776" width="9" style="362"/>
    <col min="11777" max="11777" width="37.08203125" style="362" customWidth="1"/>
    <col min="11778" max="11782" width="8.58203125" style="362" customWidth="1"/>
    <col min="11783" max="11783" width="36.58203125" style="362" customWidth="1"/>
    <col min="11784" max="11784" width="4.58203125" style="362" customWidth="1"/>
    <col min="11785" max="12032" width="9" style="362"/>
    <col min="12033" max="12033" width="37.08203125" style="362" customWidth="1"/>
    <col min="12034" max="12038" width="8.58203125" style="362" customWidth="1"/>
    <col min="12039" max="12039" width="36.58203125" style="362" customWidth="1"/>
    <col min="12040" max="12040" width="4.58203125" style="362" customWidth="1"/>
    <col min="12041" max="12288" width="9" style="362"/>
    <col min="12289" max="12289" width="37.08203125" style="362" customWidth="1"/>
    <col min="12290" max="12294" width="8.58203125" style="362" customWidth="1"/>
    <col min="12295" max="12295" width="36.58203125" style="362" customWidth="1"/>
    <col min="12296" max="12296" width="4.58203125" style="362" customWidth="1"/>
    <col min="12297" max="12544" width="9" style="362"/>
    <col min="12545" max="12545" width="37.08203125" style="362" customWidth="1"/>
    <col min="12546" max="12550" width="8.58203125" style="362" customWidth="1"/>
    <col min="12551" max="12551" width="36.58203125" style="362" customWidth="1"/>
    <col min="12552" max="12552" width="4.58203125" style="362" customWidth="1"/>
    <col min="12553" max="12800" width="9" style="362"/>
    <col min="12801" max="12801" width="37.08203125" style="362" customWidth="1"/>
    <col min="12802" max="12806" width="8.58203125" style="362" customWidth="1"/>
    <col min="12807" max="12807" width="36.58203125" style="362" customWidth="1"/>
    <col min="12808" max="12808" width="4.58203125" style="362" customWidth="1"/>
    <col min="12809" max="13056" width="9" style="362"/>
    <col min="13057" max="13057" width="37.08203125" style="362" customWidth="1"/>
    <col min="13058" max="13062" width="8.58203125" style="362" customWidth="1"/>
    <col min="13063" max="13063" width="36.58203125" style="362" customWidth="1"/>
    <col min="13064" max="13064" width="4.58203125" style="362" customWidth="1"/>
    <col min="13065" max="13312" width="9" style="362"/>
    <col min="13313" max="13313" width="37.08203125" style="362" customWidth="1"/>
    <col min="13314" max="13318" width="8.58203125" style="362" customWidth="1"/>
    <col min="13319" max="13319" width="36.58203125" style="362" customWidth="1"/>
    <col min="13320" max="13320" width="4.58203125" style="362" customWidth="1"/>
    <col min="13321" max="13568" width="9" style="362"/>
    <col min="13569" max="13569" width="37.08203125" style="362" customWidth="1"/>
    <col min="13570" max="13574" width="8.58203125" style="362" customWidth="1"/>
    <col min="13575" max="13575" width="36.58203125" style="362" customWidth="1"/>
    <col min="13576" max="13576" width="4.58203125" style="362" customWidth="1"/>
    <col min="13577" max="13824" width="9" style="362"/>
    <col min="13825" max="13825" width="37.08203125" style="362" customWidth="1"/>
    <col min="13826" max="13830" width="8.58203125" style="362" customWidth="1"/>
    <col min="13831" max="13831" width="36.58203125" style="362" customWidth="1"/>
    <col min="13832" max="13832" width="4.58203125" style="362" customWidth="1"/>
    <col min="13833" max="14080" width="9" style="362"/>
    <col min="14081" max="14081" width="37.08203125" style="362" customWidth="1"/>
    <col min="14082" max="14086" width="8.58203125" style="362" customWidth="1"/>
    <col min="14087" max="14087" width="36.58203125" style="362" customWidth="1"/>
    <col min="14088" max="14088" width="4.58203125" style="362" customWidth="1"/>
    <col min="14089" max="14336" width="9" style="362"/>
    <col min="14337" max="14337" width="37.08203125" style="362" customWidth="1"/>
    <col min="14338" max="14342" width="8.58203125" style="362" customWidth="1"/>
    <col min="14343" max="14343" width="36.58203125" style="362" customWidth="1"/>
    <col min="14344" max="14344" width="4.58203125" style="362" customWidth="1"/>
    <col min="14345" max="14592" width="9" style="362"/>
    <col min="14593" max="14593" width="37.08203125" style="362" customWidth="1"/>
    <col min="14594" max="14598" width="8.58203125" style="362" customWidth="1"/>
    <col min="14599" max="14599" width="36.58203125" style="362" customWidth="1"/>
    <col min="14600" max="14600" width="4.58203125" style="362" customWidth="1"/>
    <col min="14601" max="14848" width="9" style="362"/>
    <col min="14849" max="14849" width="37.08203125" style="362" customWidth="1"/>
    <col min="14850" max="14854" width="8.58203125" style="362" customWidth="1"/>
    <col min="14855" max="14855" width="36.58203125" style="362" customWidth="1"/>
    <col min="14856" max="14856" width="4.58203125" style="362" customWidth="1"/>
    <col min="14857" max="15104" width="9" style="362"/>
    <col min="15105" max="15105" width="37.08203125" style="362" customWidth="1"/>
    <col min="15106" max="15110" width="8.58203125" style="362" customWidth="1"/>
    <col min="15111" max="15111" width="36.58203125" style="362" customWidth="1"/>
    <col min="15112" max="15112" width="4.58203125" style="362" customWidth="1"/>
    <col min="15113" max="15360" width="9" style="362"/>
    <col min="15361" max="15361" width="37.08203125" style="362" customWidth="1"/>
    <col min="15362" max="15366" width="8.58203125" style="362" customWidth="1"/>
    <col min="15367" max="15367" width="36.58203125" style="362" customWidth="1"/>
    <col min="15368" max="15368" width="4.58203125" style="362" customWidth="1"/>
    <col min="15369" max="15616" width="9" style="362"/>
    <col min="15617" max="15617" width="37.08203125" style="362" customWidth="1"/>
    <col min="15618" max="15622" width="8.58203125" style="362" customWidth="1"/>
    <col min="15623" max="15623" width="36.58203125" style="362" customWidth="1"/>
    <col min="15624" max="15624" width="4.58203125" style="362" customWidth="1"/>
    <col min="15625" max="15872" width="9" style="362"/>
    <col min="15873" max="15873" width="37.08203125" style="362" customWidth="1"/>
    <col min="15874" max="15878" width="8.58203125" style="362" customWidth="1"/>
    <col min="15879" max="15879" width="36.58203125" style="362" customWidth="1"/>
    <col min="15880" max="15880" width="4.58203125" style="362" customWidth="1"/>
    <col min="15881" max="16128" width="9" style="362"/>
    <col min="16129" max="16129" width="37.08203125" style="362" customWidth="1"/>
    <col min="16130" max="16134" width="8.58203125" style="362" customWidth="1"/>
    <col min="16135" max="16135" width="36.58203125" style="362" customWidth="1"/>
    <col min="16136" max="16136" width="4.58203125" style="362" customWidth="1"/>
    <col min="16137" max="16384" width="9" style="362"/>
  </cols>
  <sheetData>
    <row r="1" spans="1:7" ht="24.75" customHeight="1">
      <c r="A1" s="7" t="s">
        <v>213</v>
      </c>
      <c r="B1" s="304"/>
      <c r="C1" s="304"/>
      <c r="D1" s="304"/>
      <c r="E1" s="304"/>
      <c r="F1" s="304"/>
      <c r="G1" s="213" t="s">
        <v>100</v>
      </c>
    </row>
    <row r="2" spans="1:7" ht="19" customHeight="1">
      <c r="A2" s="212"/>
      <c r="B2" s="304"/>
      <c r="C2" s="304"/>
      <c r="D2" s="304"/>
      <c r="E2" s="304"/>
      <c r="F2" s="304"/>
      <c r="G2" s="212"/>
    </row>
    <row r="3" spans="1:7" ht="20.25" customHeight="1">
      <c r="A3" s="228" t="s">
        <v>311</v>
      </c>
      <c r="B3" s="304"/>
      <c r="C3" s="304"/>
      <c r="D3" s="304"/>
      <c r="E3" s="304"/>
      <c r="F3" s="306"/>
      <c r="G3" s="576" t="s">
        <v>487</v>
      </c>
    </row>
    <row r="4" spans="1:7" ht="19.5" customHeight="1">
      <c r="A4" s="212"/>
      <c r="B4" s="307"/>
      <c r="C4" s="304"/>
      <c r="D4" s="304"/>
      <c r="E4" s="304"/>
      <c r="F4" s="304"/>
      <c r="G4" s="212"/>
    </row>
    <row r="5" spans="1:7" ht="19.5" customHeight="1">
      <c r="A5" s="212"/>
      <c r="B5" s="307"/>
      <c r="C5" s="304"/>
      <c r="D5" s="304"/>
      <c r="E5" s="304"/>
      <c r="F5" s="304"/>
      <c r="G5" s="229"/>
    </row>
    <row r="6" spans="1:7" ht="20.25" customHeight="1">
      <c r="A6" s="169" t="s">
        <v>110</v>
      </c>
      <c r="B6" s="846" t="s">
        <v>704</v>
      </c>
      <c r="C6" s="492" t="s">
        <v>703</v>
      </c>
      <c r="D6" s="748">
        <v>2019</v>
      </c>
      <c r="E6" s="748">
        <v>2018</v>
      </c>
      <c r="F6" s="748">
        <v>2017</v>
      </c>
      <c r="G6" s="217" t="s">
        <v>33</v>
      </c>
    </row>
    <row r="7" spans="1:7" ht="16.5" customHeight="1">
      <c r="A7" s="170" t="s">
        <v>174</v>
      </c>
      <c r="E7" s="351"/>
      <c r="F7" s="351"/>
      <c r="G7" s="217" t="s">
        <v>34</v>
      </c>
    </row>
    <row r="8" spans="1:7" ht="16.5" customHeight="1">
      <c r="A8" s="170"/>
      <c r="E8" s="321"/>
      <c r="F8" s="351"/>
      <c r="G8" s="217"/>
    </row>
    <row r="9" spans="1:7" ht="30" customHeight="1">
      <c r="A9" s="913" t="s">
        <v>251</v>
      </c>
      <c r="B9" s="356">
        <v>1176307.0723477541</v>
      </c>
      <c r="C9" s="356">
        <v>1131670.4749144034</v>
      </c>
      <c r="D9" s="687">
        <f>D11+D25</f>
        <v>1079858.5982883319</v>
      </c>
      <c r="E9" s="356">
        <f>E11+E25</f>
        <v>1022891.7727354452</v>
      </c>
      <c r="F9" s="356">
        <f>F11+F25</f>
        <v>989541.74412964901</v>
      </c>
      <c r="G9" s="920" t="s">
        <v>226</v>
      </c>
    </row>
    <row r="10" spans="1:7" ht="30" customHeight="1">
      <c r="A10" s="380"/>
      <c r="D10" s="704"/>
      <c r="E10" s="351"/>
      <c r="F10" s="351"/>
      <c r="G10" s="528"/>
    </row>
    <row r="11" spans="1:7" ht="30" customHeight="1">
      <c r="A11" s="914" t="s">
        <v>252</v>
      </c>
      <c r="B11" s="695">
        <v>1174915.8428456441</v>
      </c>
      <c r="C11" s="695">
        <v>1130067.7358746035</v>
      </c>
      <c r="D11" s="695">
        <v>1078519.5107766718</v>
      </c>
      <c r="E11" s="422">
        <v>1021814.2210871351</v>
      </c>
      <c r="F11" s="422">
        <v>988361.55770635896</v>
      </c>
      <c r="G11" s="920" t="s">
        <v>376</v>
      </c>
    </row>
    <row r="12" spans="1:7" ht="30" customHeight="1">
      <c r="A12" s="915" t="s">
        <v>802</v>
      </c>
      <c r="B12" s="695">
        <v>993350.23235080787</v>
      </c>
      <c r="C12" s="695">
        <v>966927.74575135461</v>
      </c>
      <c r="D12" s="695">
        <v>923859.59049150883</v>
      </c>
      <c r="E12" s="422">
        <v>875998.08243759116</v>
      </c>
      <c r="F12" s="422">
        <v>850545.2186996059</v>
      </c>
      <c r="G12" s="921" t="s">
        <v>812</v>
      </c>
    </row>
    <row r="13" spans="1:7" ht="30" customHeight="1">
      <c r="A13" s="916" t="s">
        <v>799</v>
      </c>
      <c r="B13" s="918">
        <v>965587.54695345764</v>
      </c>
      <c r="C13" s="918">
        <v>945488.80553797248</v>
      </c>
      <c r="D13" s="918">
        <v>908024.03145701357</v>
      </c>
      <c r="E13" s="918">
        <v>866028.03732919379</v>
      </c>
      <c r="F13" s="918">
        <v>843148.95792297495</v>
      </c>
      <c r="G13" s="922" t="s">
        <v>810</v>
      </c>
    </row>
    <row r="14" spans="1:7" ht="30" customHeight="1">
      <c r="A14" s="916" t="s">
        <v>800</v>
      </c>
      <c r="B14" s="918">
        <v>19311.576000000001</v>
      </c>
      <c r="C14" s="918">
        <v>13517.02</v>
      </c>
      <c r="D14" s="918">
        <v>9128.4330000000009</v>
      </c>
      <c r="E14" s="918">
        <v>4587.8</v>
      </c>
      <c r="F14" s="918">
        <v>159</v>
      </c>
      <c r="G14" s="922" t="s">
        <v>809</v>
      </c>
    </row>
    <row r="15" spans="1:7" ht="30" customHeight="1">
      <c r="A15" s="916" t="s">
        <v>801</v>
      </c>
      <c r="B15" s="918">
        <v>8451.1093973503412</v>
      </c>
      <c r="C15" s="918">
        <v>7921.9202133820881</v>
      </c>
      <c r="D15" s="918">
        <v>6707.126034495247</v>
      </c>
      <c r="E15" s="918">
        <v>5382.245108397221</v>
      </c>
      <c r="F15" s="918">
        <v>7237.2607766309202</v>
      </c>
      <c r="G15" s="922" t="s">
        <v>811</v>
      </c>
    </row>
    <row r="16" spans="1:7" s="760" customFormat="1" ht="30" customHeight="1">
      <c r="A16" s="758"/>
      <c r="B16" s="423"/>
      <c r="C16" s="423"/>
      <c r="D16" s="423"/>
      <c r="E16" s="423"/>
      <c r="F16" s="423"/>
      <c r="G16" s="759"/>
    </row>
    <row r="17" spans="1:7" ht="30" customHeight="1">
      <c r="A17" s="915" t="s">
        <v>803</v>
      </c>
      <c r="B17" s="695">
        <v>144696.4694948362</v>
      </c>
      <c r="C17" s="695">
        <v>127373.96112324885</v>
      </c>
      <c r="D17" s="695">
        <v>120470.07528516305</v>
      </c>
      <c r="E17" s="422">
        <v>113303.13364954395</v>
      </c>
      <c r="F17" s="422">
        <v>108065.25300675302</v>
      </c>
      <c r="G17" s="923" t="s">
        <v>813</v>
      </c>
    </row>
    <row r="18" spans="1:7" ht="30" customHeight="1">
      <c r="A18" s="917" t="s">
        <v>804</v>
      </c>
      <c r="B18" s="526">
        <v>26410.887289396422</v>
      </c>
      <c r="C18" s="526">
        <v>25292.01602392639</v>
      </c>
      <c r="D18" s="668">
        <v>22815.367805851438</v>
      </c>
      <c r="E18" s="5">
        <v>22859.258916308485</v>
      </c>
      <c r="F18" s="423">
        <v>18093.304803660045</v>
      </c>
      <c r="G18" s="924" t="s">
        <v>814</v>
      </c>
    </row>
    <row r="19" spans="1:7" ht="30" customHeight="1">
      <c r="A19" s="957" t="s">
        <v>805</v>
      </c>
      <c r="B19" s="526">
        <v>12598.689999999999</v>
      </c>
      <c r="C19" s="526">
        <v>12913.691999999999</v>
      </c>
      <c r="D19" s="668">
        <v>10551.529</v>
      </c>
      <c r="E19" s="5">
        <v>11667.506000000001</v>
      </c>
      <c r="F19" s="423">
        <v>8544.39</v>
      </c>
      <c r="G19" s="958" t="s">
        <v>815</v>
      </c>
    </row>
    <row r="20" spans="1:7" ht="30" customHeight="1">
      <c r="A20" s="957" t="s">
        <v>801</v>
      </c>
      <c r="B20" s="526">
        <v>13812.197289396423</v>
      </c>
      <c r="C20" s="526">
        <v>12378.324023926391</v>
      </c>
      <c r="D20" s="668">
        <v>12263.838805851439</v>
      </c>
      <c r="E20" s="5">
        <v>11191.752916308484</v>
      </c>
      <c r="F20" s="423">
        <v>9548.9148036600418</v>
      </c>
      <c r="G20" s="959" t="s">
        <v>816</v>
      </c>
    </row>
    <row r="21" spans="1:7" ht="30" customHeight="1">
      <c r="A21" s="917" t="s">
        <v>806</v>
      </c>
      <c r="B21" s="526">
        <v>118285.58220543979</v>
      </c>
      <c r="C21" s="526">
        <v>102081.94509932246</v>
      </c>
      <c r="D21" s="668">
        <v>97654.707479311619</v>
      </c>
      <c r="E21" s="5">
        <v>90443.874733235469</v>
      </c>
      <c r="F21" s="423">
        <v>89971.948203092965</v>
      </c>
      <c r="G21" s="924" t="s">
        <v>817</v>
      </c>
    </row>
    <row r="22" spans="1:7" ht="30" customHeight="1">
      <c r="A22" s="957" t="s">
        <v>805</v>
      </c>
      <c r="B22" s="526">
        <v>117609.41064941266</v>
      </c>
      <c r="C22" s="526">
        <v>101666.07328053634</v>
      </c>
      <c r="D22" s="668">
        <v>97397.884556121251</v>
      </c>
      <c r="E22" s="5">
        <v>90180.707404502202</v>
      </c>
      <c r="F22" s="423">
        <v>89388.793650040243</v>
      </c>
      <c r="G22" s="958" t="s">
        <v>815</v>
      </c>
    </row>
    <row r="23" spans="1:7" ht="30" customHeight="1">
      <c r="A23" s="919" t="s">
        <v>807</v>
      </c>
      <c r="B23" s="695">
        <v>36869.140999999996</v>
      </c>
      <c r="C23" s="695">
        <v>35766.028999999988</v>
      </c>
      <c r="D23" s="695">
        <v>34189.844999999994</v>
      </c>
      <c r="E23" s="422">
        <v>32513.005000000001</v>
      </c>
      <c r="F23" s="422">
        <v>29751.086000000003</v>
      </c>
      <c r="G23" s="923" t="s">
        <v>453</v>
      </c>
    </row>
    <row r="24" spans="1:7" ht="30" customHeight="1">
      <c r="A24" s="335"/>
      <c r="D24" s="668"/>
      <c r="E24" s="5"/>
      <c r="F24" s="351"/>
      <c r="G24" s="234"/>
    </row>
    <row r="25" spans="1:7" ht="30" customHeight="1">
      <c r="A25" s="913" t="s">
        <v>668</v>
      </c>
      <c r="B25" s="705">
        <v>1391.2295021099999</v>
      </c>
      <c r="C25" s="705">
        <v>1602.7390398</v>
      </c>
      <c r="D25" s="705">
        <v>1339.08751166</v>
      </c>
      <c r="E25" s="49">
        <v>1077.55164831</v>
      </c>
      <c r="F25" s="422">
        <v>1180.1864232900002</v>
      </c>
      <c r="G25" s="920" t="s">
        <v>818</v>
      </c>
    </row>
    <row r="26" spans="1:7" ht="30" customHeight="1">
      <c r="A26" s="917" t="s">
        <v>808</v>
      </c>
      <c r="B26" s="526">
        <v>787.97723367999993</v>
      </c>
      <c r="C26" s="526">
        <v>768.94633825000005</v>
      </c>
      <c r="D26" s="668">
        <v>768.86819821000006</v>
      </c>
      <c r="E26" s="5">
        <v>747.31932140000015</v>
      </c>
      <c r="F26" s="423">
        <v>732.49037904000011</v>
      </c>
      <c r="G26" s="924" t="s">
        <v>812</v>
      </c>
    </row>
    <row r="27" spans="1:7" ht="16" customHeight="1">
      <c r="A27" s="232"/>
      <c r="B27" s="309"/>
      <c r="C27" s="309"/>
      <c r="D27" s="309"/>
      <c r="E27" s="309"/>
      <c r="F27" s="309"/>
      <c r="G27" s="233"/>
    </row>
    <row r="28" spans="1:7" ht="12.75" customHeight="1">
      <c r="A28" s="236"/>
      <c r="B28" s="309"/>
      <c r="C28" s="309"/>
      <c r="D28" s="309"/>
      <c r="E28" s="309"/>
      <c r="F28" s="309"/>
    </row>
    <row r="29" spans="1:7" ht="12.75" customHeight="1">
      <c r="A29" s="237"/>
      <c r="B29" s="310"/>
      <c r="C29" s="310"/>
      <c r="D29" s="308"/>
      <c r="E29" s="310"/>
      <c r="F29" s="310"/>
      <c r="G29" s="212"/>
    </row>
    <row r="30" spans="1:7" ht="12.75" customHeight="1">
      <c r="A30" s="237"/>
      <c r="B30" s="310"/>
      <c r="C30" s="310"/>
      <c r="D30" s="308"/>
      <c r="E30" s="310"/>
      <c r="F30" s="310"/>
      <c r="G30" s="212"/>
    </row>
    <row r="31" spans="1:7" ht="12.75" customHeight="1">
      <c r="A31" s="237"/>
      <c r="B31" s="310"/>
      <c r="C31" s="310"/>
      <c r="D31" s="308"/>
      <c r="E31" s="310"/>
      <c r="F31" s="310"/>
      <c r="G31" s="212"/>
    </row>
    <row r="32" spans="1:7" ht="12.75" customHeight="1">
      <c r="A32" s="237"/>
      <c r="B32" s="310"/>
      <c r="C32" s="310"/>
      <c r="D32" s="308"/>
      <c r="E32" s="310"/>
      <c r="F32" s="310"/>
      <c r="G32" s="212"/>
    </row>
    <row r="33" spans="1:7" ht="12.75" customHeight="1">
      <c r="A33" s="237"/>
      <c r="B33" s="310"/>
      <c r="C33" s="310"/>
      <c r="D33" s="308"/>
      <c r="E33" s="310"/>
      <c r="F33" s="310"/>
      <c r="G33" s="212"/>
    </row>
    <row r="34" spans="1:7" ht="12.75" customHeight="1">
      <c r="A34" s="237"/>
      <c r="B34" s="310"/>
      <c r="C34" s="310"/>
      <c r="D34" s="308"/>
      <c r="E34" s="310"/>
      <c r="F34" s="310"/>
      <c r="G34" s="212"/>
    </row>
    <row r="35" spans="1:7" s="617" customFormat="1" ht="12.75" customHeight="1">
      <c r="A35" s="237"/>
      <c r="B35" s="310"/>
      <c r="C35" s="310"/>
      <c r="D35" s="308"/>
      <c r="E35" s="310"/>
      <c r="F35" s="310"/>
      <c r="G35" s="212"/>
    </row>
    <row r="36" spans="1:7" s="617" customFormat="1" ht="12.75" customHeight="1">
      <c r="A36" s="237"/>
      <c r="B36" s="310"/>
      <c r="C36" s="310"/>
      <c r="D36" s="308"/>
      <c r="E36" s="310"/>
      <c r="F36" s="310"/>
      <c r="G36" s="212"/>
    </row>
    <row r="37" spans="1:7" ht="12.75" customHeight="1">
      <c r="B37" s="312"/>
      <c r="C37" s="312"/>
      <c r="D37" s="313"/>
      <c r="E37" s="314"/>
      <c r="F37" s="314"/>
      <c r="G37" s="230"/>
    </row>
    <row r="38" spans="1:7" ht="12.75" customHeight="1">
      <c r="B38" s="312"/>
      <c r="C38" s="312"/>
      <c r="D38" s="313"/>
      <c r="E38" s="314"/>
      <c r="F38" s="314"/>
      <c r="G38" s="230"/>
    </row>
    <row r="39" spans="1:7" ht="12.75" customHeight="1">
      <c r="B39" s="312"/>
      <c r="C39" s="312"/>
      <c r="D39" s="313"/>
      <c r="E39" s="314"/>
      <c r="F39" s="314"/>
      <c r="G39" s="230"/>
    </row>
    <row r="40" spans="1:7" ht="12.75" customHeight="1">
      <c r="B40" s="312"/>
      <c r="C40" s="312"/>
      <c r="D40" s="313"/>
      <c r="E40" s="314"/>
      <c r="F40" s="314"/>
      <c r="G40" s="230"/>
    </row>
    <row r="41" spans="1:7" ht="12.75" customHeight="1">
      <c r="B41" s="312"/>
      <c r="C41" s="312"/>
      <c r="D41" s="313"/>
      <c r="E41" s="314"/>
      <c r="F41" s="314"/>
      <c r="G41" s="230"/>
    </row>
    <row r="42" spans="1:7" ht="12.75" customHeight="1">
      <c r="A42" s="19" t="s">
        <v>221</v>
      </c>
      <c r="B42" s="315"/>
      <c r="C42" s="312"/>
      <c r="D42" s="311"/>
      <c r="E42" s="311"/>
      <c r="F42" s="311"/>
    </row>
    <row r="43" spans="1:7" ht="12.75" customHeight="1">
      <c r="A43" s="19" t="s">
        <v>368</v>
      </c>
      <c r="G43" s="50" t="s">
        <v>350</v>
      </c>
    </row>
    <row r="44" spans="1:7" ht="12.75" customHeight="1">
      <c r="A44" s="19"/>
      <c r="G44" s="50"/>
    </row>
    <row r="45" spans="1:7">
      <c r="A45" s="13" t="s">
        <v>214</v>
      </c>
      <c r="B45" s="304"/>
      <c r="C45" s="304"/>
      <c r="D45" s="304"/>
      <c r="E45" s="304"/>
      <c r="F45" s="311"/>
      <c r="G45" s="227" t="s">
        <v>225</v>
      </c>
    </row>
    <row r="46" spans="1:7">
      <c r="B46" s="304"/>
      <c r="C46" s="304"/>
      <c r="D46" s="304"/>
      <c r="E46" s="304"/>
      <c r="F46" s="304"/>
    </row>
  </sheetData>
  <pageMargins left="0.59055118110236227" right="0.58552083333333338" top="0.98425196850393704" bottom="0.78740157480314965" header="0.51181102362204722" footer="0.51181102362204722"/>
  <pageSetup paperSize="9" scale="73" orientation="portrait" r:id="rId1"/>
  <headerFooter alignWithMargins="0"/>
</worksheet>
</file>

<file path=xl/worksheets/sheet10.xml><?xml version="1.0" encoding="utf-8"?>
<worksheet xmlns="http://schemas.openxmlformats.org/spreadsheetml/2006/main" xmlns:r="http://schemas.openxmlformats.org/officeDocument/2006/relationships">
  <sheetPr>
    <tabColor rgb="FF03B5CD"/>
  </sheetPr>
  <dimension ref="A1:EF60"/>
  <sheetViews>
    <sheetView showGridLines="0" view="pageLayout" workbookViewId="0">
      <selection activeCell="B17" sqref="B17:F18"/>
    </sheetView>
  </sheetViews>
  <sheetFormatPr baseColWidth="10" defaultColWidth="11" defaultRowHeight="13"/>
  <cols>
    <col min="1" max="1" width="39" style="362" customWidth="1"/>
    <col min="2" max="2" width="10.25" style="362" customWidth="1"/>
    <col min="3" max="3" width="9.08203125" style="362" customWidth="1"/>
    <col min="4" max="4" width="9.58203125" style="362" customWidth="1"/>
    <col min="5" max="6" width="10.25" style="362" customWidth="1"/>
    <col min="7" max="7" width="32.83203125" style="362" customWidth="1"/>
    <col min="8" max="16384" width="11" style="362"/>
  </cols>
  <sheetData>
    <row r="1" spans="1:7" s="426" customFormat="1" ht="24.75" customHeight="1">
      <c r="A1" s="7" t="s">
        <v>463</v>
      </c>
      <c r="B1" s="212"/>
      <c r="C1" s="212"/>
      <c r="D1" s="212"/>
      <c r="E1" s="212"/>
      <c r="F1" s="212"/>
      <c r="G1" s="213" t="s">
        <v>100</v>
      </c>
    </row>
    <row r="2" spans="1:7" s="121" customFormat="1" ht="19" customHeight="1">
      <c r="A2" s="162"/>
      <c r="B2" s="162"/>
      <c r="C2" s="162" t="s">
        <v>92</v>
      </c>
      <c r="D2" s="161" t="s">
        <v>92</v>
      </c>
      <c r="E2" s="161"/>
      <c r="F2" s="162"/>
      <c r="G2" s="214"/>
    </row>
    <row r="3" spans="1:7" s="221" customFormat="1" ht="20.25" customHeight="1">
      <c r="A3" s="215" t="s">
        <v>385</v>
      </c>
      <c r="B3" s="162"/>
      <c r="C3" s="362"/>
      <c r="D3" s="1026" t="s">
        <v>488</v>
      </c>
      <c r="E3" s="1026"/>
      <c r="F3" s="1026"/>
      <c r="G3" s="1026"/>
    </row>
    <row r="4" spans="1:7" s="121" customFormat="1" ht="19" customHeight="1">
      <c r="A4" s="166" t="s">
        <v>826</v>
      </c>
      <c r="B4" s="162"/>
      <c r="C4" s="168"/>
      <c r="D4" s="123"/>
      <c r="E4" s="612"/>
      <c r="F4" s="612"/>
      <c r="G4" s="910" t="s">
        <v>827</v>
      </c>
    </row>
    <row r="5" spans="1:7" s="121" customFormat="1" ht="13.5" customHeight="1">
      <c r="A5" s="166"/>
      <c r="B5" s="162"/>
      <c r="C5" s="168"/>
      <c r="D5" s="662"/>
      <c r="E5" s="662"/>
      <c r="G5" s="216"/>
    </row>
    <row r="6" spans="1:7" s="121" customFormat="1" ht="18.75" customHeight="1">
      <c r="A6" s="16" t="s">
        <v>110</v>
      </c>
      <c r="B6" s="492" t="s">
        <v>705</v>
      </c>
      <c r="C6" s="493" t="s">
        <v>706</v>
      </c>
      <c r="D6" s="493">
        <v>2019</v>
      </c>
      <c r="E6" s="493">
        <v>2018</v>
      </c>
      <c r="F6" s="493">
        <v>2017</v>
      </c>
      <c r="G6" s="217" t="s">
        <v>33</v>
      </c>
    </row>
    <row r="7" spans="1:7" s="121" customFormat="1" ht="16.5" customHeight="1">
      <c r="A7" s="170" t="s">
        <v>174</v>
      </c>
      <c r="E7" s="160"/>
      <c r="F7" s="160"/>
      <c r="G7" s="217" t="s">
        <v>34</v>
      </c>
    </row>
    <row r="8" spans="1:7" s="121" customFormat="1" ht="5.25" customHeight="1">
      <c r="A8" s="170"/>
      <c r="E8" s="160"/>
      <c r="F8" s="160"/>
      <c r="G8" s="217"/>
    </row>
    <row r="9" spans="1:7" s="121" customFormat="1" ht="30.75" customHeight="1">
      <c r="A9" s="925" t="s">
        <v>824</v>
      </c>
      <c r="B9" s="969">
        <v>984899.12295345764</v>
      </c>
      <c r="C9" s="969">
        <v>959005.8255379725</v>
      </c>
      <c r="D9" s="970">
        <v>917152.46445701353</v>
      </c>
      <c r="E9" s="970">
        <v>870615.83732919395</v>
      </c>
      <c r="F9" s="970">
        <v>843307.95792297483</v>
      </c>
      <c r="G9" s="907" t="s">
        <v>825</v>
      </c>
    </row>
    <row r="10" spans="1:7" s="121" customFormat="1" ht="21" customHeight="1">
      <c r="A10" s="862" t="s">
        <v>347</v>
      </c>
      <c r="B10" s="526">
        <v>225741.08694497703</v>
      </c>
      <c r="C10" s="526">
        <v>205950.61272096174</v>
      </c>
      <c r="D10" s="633">
        <v>189744.65218062687</v>
      </c>
      <c r="E10" s="633">
        <v>177725.05906188485</v>
      </c>
      <c r="F10" s="633">
        <v>167383.24846300369</v>
      </c>
      <c r="G10" s="420" t="s">
        <v>618</v>
      </c>
    </row>
    <row r="11" spans="1:7" s="121" customFormat="1" ht="24.75" customHeight="1">
      <c r="A11" s="863" t="s">
        <v>348</v>
      </c>
      <c r="B11" s="526">
        <v>169070.5561333232</v>
      </c>
      <c r="C11" s="526">
        <v>178968.22359092458</v>
      </c>
      <c r="D11" s="633">
        <v>183612.96687689188</v>
      </c>
      <c r="E11" s="633">
        <v>173613.89347140983</v>
      </c>
      <c r="F11" s="633">
        <v>170582.24430347772</v>
      </c>
      <c r="G11" s="837" t="s">
        <v>819</v>
      </c>
    </row>
    <row r="12" spans="1:7" s="121" customFormat="1" ht="24.75" customHeight="1">
      <c r="A12" s="863" t="s">
        <v>138</v>
      </c>
      <c r="B12" s="526">
        <v>292731.12664349511</v>
      </c>
      <c r="C12" s="526">
        <v>285291.18798864441</v>
      </c>
      <c r="D12" s="633">
        <v>277095.48143125908</v>
      </c>
      <c r="E12" s="633">
        <v>267714.15860731044</v>
      </c>
      <c r="F12" s="633">
        <v>257814.80295263164</v>
      </c>
      <c r="G12" s="837" t="s">
        <v>820</v>
      </c>
    </row>
    <row r="13" spans="1:7" s="121" customFormat="1" ht="24.75" customHeight="1">
      <c r="A13" s="864" t="s">
        <v>351</v>
      </c>
      <c r="B13" s="423">
        <v>232826.78513223786</v>
      </c>
      <c r="C13" s="423">
        <v>222381.50059168905</v>
      </c>
      <c r="D13" s="1015">
        <v>214966.37634661118</v>
      </c>
      <c r="E13" s="1015">
        <v>207085.09538526009</v>
      </c>
      <c r="F13" s="1015">
        <v>195985.53786435031</v>
      </c>
      <c r="G13" s="1005" t="s">
        <v>358</v>
      </c>
    </row>
    <row r="14" spans="1:7" s="121" customFormat="1" ht="24.75" customHeight="1">
      <c r="A14" s="864" t="s">
        <v>352</v>
      </c>
      <c r="B14" s="423">
        <v>55958.972129953261</v>
      </c>
      <c r="C14" s="423">
        <v>60045.615953465414</v>
      </c>
      <c r="D14" s="1015">
        <v>59804.459104216752</v>
      </c>
      <c r="E14" s="1015">
        <v>58405.603371402649</v>
      </c>
      <c r="F14" s="1015">
        <v>60101.676901583953</v>
      </c>
      <c r="G14" s="1005" t="s">
        <v>359</v>
      </c>
    </row>
    <row r="15" spans="1:7" s="121" customFormat="1" ht="24.75" customHeight="1">
      <c r="A15" s="862" t="s">
        <v>139</v>
      </c>
      <c r="B15" s="526">
        <v>55622.267718528747</v>
      </c>
      <c r="C15" s="526">
        <v>54248.268234269563</v>
      </c>
      <c r="D15" s="633">
        <v>56587.83442468787</v>
      </c>
      <c r="E15" s="633">
        <v>54076.573536115189</v>
      </c>
      <c r="F15" s="633">
        <v>50954.453906912335</v>
      </c>
      <c r="G15" s="837" t="s">
        <v>821</v>
      </c>
    </row>
    <row r="16" spans="1:7" s="162" customFormat="1" ht="24.75" customHeight="1">
      <c r="A16" s="862" t="s">
        <v>349</v>
      </c>
      <c r="B16" s="526">
        <v>156903.89951313354</v>
      </c>
      <c r="C16" s="526">
        <v>154322.81300317217</v>
      </c>
      <c r="D16" s="633">
        <v>140179.46854354793</v>
      </c>
      <c r="E16" s="633">
        <v>132259.04665247363</v>
      </c>
      <c r="F16" s="633">
        <v>132948.64529694946</v>
      </c>
      <c r="G16" s="837" t="s">
        <v>822</v>
      </c>
    </row>
    <row r="17" spans="1:7" s="162" customFormat="1" ht="24.75" customHeight="1">
      <c r="A17" s="865" t="s">
        <v>354</v>
      </c>
      <c r="B17" s="1015">
        <v>142401.25457822011</v>
      </c>
      <c r="C17" s="1015">
        <v>138590.38280929677</v>
      </c>
      <c r="D17" s="1015">
        <v>124324.63494466594</v>
      </c>
      <c r="E17" s="1015">
        <v>117264.32069303966</v>
      </c>
      <c r="F17" s="1015">
        <v>116300.19446976212</v>
      </c>
      <c r="G17" s="1006" t="s">
        <v>356</v>
      </c>
    </row>
    <row r="18" spans="1:7" s="121" customFormat="1" ht="24.75" customHeight="1">
      <c r="A18" s="865" t="s">
        <v>353</v>
      </c>
      <c r="B18" s="1015">
        <v>14467.383934913427</v>
      </c>
      <c r="C18" s="1015">
        <v>15716.009193875372</v>
      </c>
      <c r="D18" s="1015">
        <v>15849.428598881959</v>
      </c>
      <c r="E18" s="1015">
        <v>14976.324959433943</v>
      </c>
      <c r="F18" s="1015">
        <v>16648.450827187346</v>
      </c>
      <c r="G18" s="1007" t="s">
        <v>357</v>
      </c>
    </row>
    <row r="19" spans="1:7" s="121" customFormat="1" ht="24.75" customHeight="1">
      <c r="A19" s="862" t="s">
        <v>355</v>
      </c>
      <c r="B19" s="526">
        <v>84830.186000000002</v>
      </c>
      <c r="C19" s="526">
        <v>80224.72</v>
      </c>
      <c r="D19" s="633">
        <v>69932.061000000002</v>
      </c>
      <c r="E19" s="633">
        <v>65227.106</v>
      </c>
      <c r="F19" s="633">
        <v>63624.563000000002</v>
      </c>
      <c r="G19" s="837" t="s">
        <v>823</v>
      </c>
    </row>
    <row r="20" spans="1:7" s="121" customFormat="1" ht="11.25" customHeight="1">
      <c r="A20" s="449"/>
      <c r="B20" s="219"/>
      <c r="C20" s="219"/>
      <c r="D20" s="219"/>
      <c r="E20" s="219"/>
      <c r="F20" s="219"/>
      <c r="G20" s="220"/>
    </row>
    <row r="21" spans="1:7" s="121" customFormat="1" ht="13.5" customHeight="1">
      <c r="B21" s="223"/>
      <c r="C21" s="223"/>
      <c r="D21" s="223"/>
      <c r="E21" s="223"/>
      <c r="F21" s="223"/>
    </row>
    <row r="22" spans="1:7" s="121" customFormat="1" ht="20.25" customHeight="1">
      <c r="A22" s="965" t="s">
        <v>885</v>
      </c>
      <c r="E22" s="612"/>
      <c r="F22" s="1026" t="s">
        <v>887</v>
      </c>
      <c r="G22" s="1026"/>
    </row>
    <row r="23" spans="1:7" s="121" customFormat="1" ht="20.25" customHeight="1">
      <c r="A23" s="963" t="s">
        <v>886</v>
      </c>
      <c r="E23" s="1026" t="s">
        <v>888</v>
      </c>
      <c r="F23" s="1027"/>
      <c r="G23" s="1027"/>
    </row>
    <row r="24" spans="1:7" s="162" customFormat="1" ht="15.75" customHeight="1">
      <c r="A24" s="529"/>
      <c r="B24" s="224"/>
      <c r="C24" s="224"/>
      <c r="D24" s="224"/>
      <c r="E24" s="224"/>
      <c r="F24" s="121"/>
      <c r="G24" s="121"/>
    </row>
    <row r="25" spans="1:7" s="162" customFormat="1" ht="18.75" customHeight="1">
      <c r="A25" s="16" t="s">
        <v>110</v>
      </c>
      <c r="B25" s="846" t="s">
        <v>704</v>
      </c>
      <c r="C25" s="493" t="s">
        <v>706</v>
      </c>
      <c r="D25" s="493">
        <v>2019</v>
      </c>
      <c r="E25" s="748">
        <v>2018</v>
      </c>
      <c r="F25" s="493">
        <v>2017</v>
      </c>
      <c r="G25" s="217" t="s">
        <v>33</v>
      </c>
    </row>
    <row r="26" spans="1:7" s="121" customFormat="1" ht="14.25" customHeight="1">
      <c r="A26" s="170" t="s">
        <v>174</v>
      </c>
      <c r="D26" s="160"/>
      <c r="E26" s="160"/>
      <c r="F26" s="160"/>
      <c r="G26" s="217" t="s">
        <v>34</v>
      </c>
    </row>
    <row r="27" spans="1:7" s="210" customFormat="1" ht="22.5" customHeight="1"/>
    <row r="28" spans="1:7" s="210" customFormat="1" ht="22.5" customHeight="1">
      <c r="A28" s="966" t="s">
        <v>889</v>
      </c>
      <c r="B28" s="867">
        <f>B29+B32</f>
        <v>842002.43961668562</v>
      </c>
      <c r="C28" s="867">
        <f t="shared" ref="C28:F28" si="0">C29+C32</f>
        <v>817091.69139167201</v>
      </c>
      <c r="D28" s="867">
        <f t="shared" si="0"/>
        <v>785489.94663641264</v>
      </c>
      <c r="E28" s="867">
        <f t="shared" si="0"/>
        <v>744539.94416154665</v>
      </c>
      <c r="F28" s="867">
        <f t="shared" si="0"/>
        <v>722120.09267241741</v>
      </c>
      <c r="G28" s="871" t="s">
        <v>900</v>
      </c>
    </row>
    <row r="29" spans="1:7" s="210" customFormat="1" ht="22.5" customHeight="1">
      <c r="A29" s="868" t="s">
        <v>897</v>
      </c>
      <c r="B29" s="695">
        <v>70025.492982948403</v>
      </c>
      <c r="C29" s="695">
        <v>75733.834444868437</v>
      </c>
      <c r="D29" s="695">
        <v>73585.480998543484</v>
      </c>
      <c r="E29" s="695">
        <v>70929.152399604267</v>
      </c>
      <c r="F29" s="695">
        <v>66647.43586568319</v>
      </c>
      <c r="G29" s="220" t="s">
        <v>594</v>
      </c>
    </row>
    <row r="30" spans="1:7" s="210" customFormat="1" ht="22.5" customHeight="1">
      <c r="A30" s="961" t="s">
        <v>632</v>
      </c>
      <c r="B30" s="526">
        <v>25424.218000000001</v>
      </c>
      <c r="C30" s="526">
        <v>24385.669000000002</v>
      </c>
      <c r="D30" s="526">
        <v>22581.219000000001</v>
      </c>
      <c r="E30" s="526">
        <v>19524.441999999999</v>
      </c>
      <c r="F30" s="526">
        <v>17297.686000000002</v>
      </c>
      <c r="G30" s="225" t="s">
        <v>638</v>
      </c>
    </row>
    <row r="31" spans="1:7" s="210" customFormat="1" ht="22.5" customHeight="1">
      <c r="A31" s="961" t="s">
        <v>899</v>
      </c>
      <c r="B31" s="526">
        <v>44601.274982948409</v>
      </c>
      <c r="C31" s="526">
        <v>51348.165444868442</v>
      </c>
      <c r="D31" s="526">
        <v>51004.261998543487</v>
      </c>
      <c r="E31" s="526">
        <v>51404.710399604264</v>
      </c>
      <c r="F31" s="526">
        <v>49349.749865683181</v>
      </c>
      <c r="G31" s="225" t="s">
        <v>901</v>
      </c>
    </row>
    <row r="32" spans="1:7" s="210" customFormat="1" ht="22.5" customHeight="1">
      <c r="A32" s="868" t="s">
        <v>898</v>
      </c>
      <c r="B32" s="695">
        <v>771976.94663373719</v>
      </c>
      <c r="C32" s="695">
        <v>741357.85694680351</v>
      </c>
      <c r="D32" s="695">
        <v>711904.4656378692</v>
      </c>
      <c r="E32" s="695">
        <v>673610.79176194244</v>
      </c>
      <c r="F32" s="695">
        <v>655472.65680673416</v>
      </c>
      <c r="G32" s="220" t="s">
        <v>227</v>
      </c>
    </row>
    <row r="33" spans="1:136" s="226" customFormat="1" ht="22.5" customHeight="1">
      <c r="A33" s="961" t="s">
        <v>893</v>
      </c>
      <c r="B33" s="526">
        <v>405117.32736081257</v>
      </c>
      <c r="C33" s="526">
        <v>389287.04596186779</v>
      </c>
      <c r="D33" s="526">
        <v>371980.33008828049</v>
      </c>
      <c r="E33" s="526">
        <v>347021.04805012676</v>
      </c>
      <c r="F33" s="526">
        <v>343795.46554057678</v>
      </c>
      <c r="G33" s="225" t="s">
        <v>902</v>
      </c>
    </row>
    <row r="34" spans="1:136" s="210" customFormat="1" ht="22.5" customHeight="1">
      <c r="A34" s="961" t="s">
        <v>894</v>
      </c>
      <c r="B34" s="526">
        <v>366859.61927292461</v>
      </c>
      <c r="C34" s="526">
        <v>352070.81098493573</v>
      </c>
      <c r="D34" s="526">
        <v>339924.13554958865</v>
      </c>
      <c r="E34" s="526">
        <v>326589.74371181574</v>
      </c>
      <c r="F34" s="526">
        <v>311677.19126615743</v>
      </c>
      <c r="G34" s="786" t="s">
        <v>903</v>
      </c>
    </row>
    <row r="35" spans="1:136" s="210" customFormat="1" ht="18.75" customHeight="1">
      <c r="A35" s="962" t="s">
        <v>890</v>
      </c>
      <c r="B35" s="526">
        <v>326565.33148716512</v>
      </c>
      <c r="C35" s="526">
        <v>311780.83518198814</v>
      </c>
      <c r="D35" s="526">
        <v>302923.22941962339</v>
      </c>
      <c r="E35" s="526">
        <v>289236.63501818385</v>
      </c>
      <c r="F35" s="526">
        <v>274060.08021740214</v>
      </c>
      <c r="G35" s="968" t="s">
        <v>795</v>
      </c>
    </row>
    <row r="36" spans="1:136" s="210" customFormat="1" ht="22.5" customHeight="1">
      <c r="A36" s="962" t="s">
        <v>891</v>
      </c>
      <c r="B36" s="526">
        <v>38555.202919128446</v>
      </c>
      <c r="C36" s="526">
        <v>38792.111288313936</v>
      </c>
      <c r="D36" s="526">
        <v>35612.094178791689</v>
      </c>
      <c r="E36" s="526">
        <v>36359.854680403259</v>
      </c>
      <c r="F36" s="526">
        <v>36639.26423096074</v>
      </c>
      <c r="G36" s="968" t="s">
        <v>904</v>
      </c>
    </row>
    <row r="37" spans="1:136" s="210" customFormat="1" ht="22.5" customHeight="1">
      <c r="A37" s="962" t="s">
        <v>892</v>
      </c>
      <c r="B37" s="526">
        <v>1739.0848666309989</v>
      </c>
      <c r="C37" s="526">
        <v>1497.8645146336562</v>
      </c>
      <c r="D37" s="526">
        <v>1388.8119511735881</v>
      </c>
      <c r="E37" s="526">
        <v>993.25401322866242</v>
      </c>
      <c r="F37" s="526">
        <v>977.84681779453376</v>
      </c>
      <c r="G37" s="968" t="s">
        <v>905</v>
      </c>
    </row>
    <row r="38" spans="1:136" s="210" customFormat="1" ht="4.5" customHeight="1">
      <c r="A38" s="962"/>
      <c r="B38" s="869"/>
      <c r="C38" s="869"/>
      <c r="D38" s="870"/>
      <c r="E38" s="870"/>
      <c r="F38" s="870"/>
      <c r="G38" s="786"/>
    </row>
    <row r="39" spans="1:136" s="210" customFormat="1" ht="19.5" customHeight="1">
      <c r="A39" s="967" t="s">
        <v>177</v>
      </c>
      <c r="B39" s="695">
        <v>142896.68333677202</v>
      </c>
      <c r="C39" s="695">
        <v>141914.13414630061</v>
      </c>
      <c r="D39" s="695">
        <v>131662.51782060092</v>
      </c>
      <c r="E39" s="695">
        <v>126075.89316764705</v>
      </c>
      <c r="F39" s="695">
        <v>121187.8652505575</v>
      </c>
      <c r="G39" s="220" t="s">
        <v>912</v>
      </c>
    </row>
    <row r="40" spans="1:136" ht="16" customHeight="1">
      <c r="A40" s="961" t="s">
        <v>895</v>
      </c>
      <c r="B40" s="526">
        <v>52746.866044247661</v>
      </c>
      <c r="C40" s="526">
        <v>51465.920674128647</v>
      </c>
      <c r="D40" s="526">
        <v>52382.198915940571</v>
      </c>
      <c r="E40" s="526">
        <v>56612.979421197633</v>
      </c>
      <c r="F40" s="526">
        <v>56237.158410881158</v>
      </c>
      <c r="G40" s="964" t="s">
        <v>906</v>
      </c>
    </row>
    <row r="41" spans="1:136" ht="16" customHeight="1">
      <c r="A41" s="961" t="s">
        <v>910</v>
      </c>
      <c r="B41" s="526">
        <v>24602.889777844972</v>
      </c>
      <c r="C41" s="526">
        <v>24048.116898565429</v>
      </c>
      <c r="D41" s="526">
        <v>26434.293090399377</v>
      </c>
      <c r="E41" s="526">
        <v>23898.435535107121</v>
      </c>
      <c r="F41" s="526">
        <v>24230.165519193084</v>
      </c>
      <c r="G41" s="420" t="s">
        <v>907</v>
      </c>
    </row>
    <row r="42" spans="1:136" ht="23.25" customHeight="1">
      <c r="A42" s="961" t="s">
        <v>896</v>
      </c>
      <c r="B42" s="526">
        <v>25296.187086103855</v>
      </c>
      <c r="C42" s="526">
        <v>28188.082231675875</v>
      </c>
      <c r="D42" s="526">
        <v>18390.157642347633</v>
      </c>
      <c r="E42" s="526">
        <v>13561.960382139347</v>
      </c>
      <c r="F42" s="526">
        <v>16242.197613181705</v>
      </c>
      <c r="G42" s="420" t="s">
        <v>908</v>
      </c>
    </row>
    <row r="43" spans="1:136" s="617" customFormat="1" ht="24.75" customHeight="1">
      <c r="A43" s="961" t="s">
        <v>909</v>
      </c>
      <c r="B43" s="526">
        <v>40250.613428575532</v>
      </c>
      <c r="C43" s="526">
        <v>38212.014341930655</v>
      </c>
      <c r="D43" s="526">
        <v>34455.86817191336</v>
      </c>
      <c r="E43" s="526">
        <v>32002.517829202945</v>
      </c>
      <c r="F43" s="526">
        <v>24478.343707301545</v>
      </c>
      <c r="G43" s="420" t="s">
        <v>914</v>
      </c>
    </row>
    <row r="44" spans="1:136" s="617" customFormat="1" ht="5.25" customHeight="1">
      <c r="C44" s="322"/>
      <c r="D44" s="322"/>
      <c r="E44" s="423"/>
      <c r="F44" s="423"/>
      <c r="G44" s="420"/>
    </row>
    <row r="45" spans="1:136" ht="16" customHeight="1">
      <c r="A45" s="966" t="s">
        <v>56</v>
      </c>
      <c r="B45" s="969">
        <f>B28+B39</f>
        <v>984899.12295345764</v>
      </c>
      <c r="C45" s="969">
        <f t="shared" ref="C45:F45" si="1">C28+C39</f>
        <v>959005.82553797262</v>
      </c>
      <c r="D45" s="969">
        <f t="shared" si="1"/>
        <v>917152.46445701353</v>
      </c>
      <c r="E45" s="969">
        <f t="shared" si="1"/>
        <v>870615.83732919372</v>
      </c>
      <c r="F45" s="969">
        <f t="shared" si="1"/>
        <v>843307.95792297495</v>
      </c>
      <c r="G45" s="871" t="s">
        <v>43</v>
      </c>
    </row>
    <row r="46" spans="1:136" s="964" customFormat="1" ht="16" customHeight="1">
      <c r="A46" s="966"/>
      <c r="B46" s="969"/>
      <c r="C46" s="969"/>
      <c r="D46" s="969"/>
      <c r="E46" s="969"/>
      <c r="F46" s="969"/>
      <c r="G46" s="420"/>
    </row>
    <row r="47" spans="1:136" ht="52.5" customHeight="1">
      <c r="A47" s="1028" t="s">
        <v>911</v>
      </c>
      <c r="B47" s="1028"/>
      <c r="C47" s="1028"/>
      <c r="D47" s="971"/>
      <c r="E47" s="1029" t="s">
        <v>913</v>
      </c>
      <c r="F47" s="1029"/>
      <c r="G47" s="1029"/>
      <c r="H47" s="971"/>
      <c r="I47" s="971"/>
      <c r="J47" s="971"/>
      <c r="K47" s="971"/>
      <c r="L47" s="971"/>
      <c r="M47" s="971"/>
      <c r="N47" s="971"/>
      <c r="O47" s="971"/>
      <c r="P47" s="971"/>
      <c r="Q47" s="971"/>
      <c r="R47" s="971"/>
      <c r="S47" s="971"/>
      <c r="T47" s="971"/>
      <c r="U47" s="971"/>
      <c r="V47" s="971"/>
      <c r="W47" s="971"/>
      <c r="X47" s="971"/>
      <c r="Y47" s="971"/>
      <c r="Z47" s="971"/>
      <c r="AA47" s="971"/>
      <c r="AB47" s="971"/>
      <c r="AC47" s="971"/>
      <c r="AD47" s="971"/>
      <c r="AE47" s="971"/>
      <c r="AF47" s="971"/>
      <c r="AG47" s="971"/>
      <c r="AH47" s="971"/>
      <c r="AI47" s="971"/>
      <c r="AJ47" s="971"/>
      <c r="AK47" s="971"/>
      <c r="AL47" s="971"/>
      <c r="AM47" s="971"/>
      <c r="AN47" s="971"/>
      <c r="AO47" s="971"/>
      <c r="AP47" s="971"/>
      <c r="AQ47" s="971"/>
      <c r="AR47" s="971"/>
      <c r="AS47" s="971"/>
      <c r="AT47" s="971"/>
      <c r="AU47" s="971"/>
      <c r="AV47" s="971"/>
      <c r="AW47" s="971"/>
      <c r="AX47" s="971"/>
      <c r="AY47" s="971"/>
      <c r="AZ47" s="971"/>
      <c r="BA47" s="971"/>
      <c r="BB47" s="971"/>
      <c r="BC47" s="971"/>
      <c r="BD47" s="971"/>
      <c r="BE47" s="971"/>
      <c r="BF47" s="971"/>
      <c r="BG47" s="971"/>
      <c r="BH47" s="971"/>
      <c r="BI47" s="971"/>
      <c r="BJ47" s="971"/>
      <c r="BK47" s="971"/>
      <c r="BL47" s="971"/>
      <c r="BM47" s="971"/>
      <c r="BN47" s="971"/>
      <c r="BO47" s="971"/>
      <c r="BP47" s="971"/>
      <c r="BQ47" s="971"/>
      <c r="BR47" s="971"/>
      <c r="BS47" s="971"/>
      <c r="BT47" s="971"/>
      <c r="BU47" s="971"/>
      <c r="BV47" s="971"/>
      <c r="BW47" s="971"/>
      <c r="BX47" s="971"/>
      <c r="BY47" s="971"/>
      <c r="BZ47" s="971"/>
      <c r="CA47" s="971"/>
      <c r="CB47" s="971"/>
      <c r="CC47" s="971"/>
      <c r="CD47" s="971"/>
      <c r="CE47" s="971"/>
      <c r="CF47" s="971"/>
      <c r="CG47" s="971"/>
      <c r="CH47" s="971"/>
      <c r="CI47" s="971"/>
      <c r="CJ47" s="971"/>
      <c r="CK47" s="971"/>
      <c r="CL47" s="971"/>
      <c r="CM47" s="971"/>
      <c r="CN47" s="971"/>
      <c r="CO47" s="971"/>
      <c r="CP47" s="971"/>
      <c r="CQ47" s="971"/>
      <c r="CR47" s="971"/>
      <c r="CS47" s="971"/>
      <c r="CT47" s="971"/>
      <c r="CU47" s="971"/>
      <c r="CV47" s="971"/>
      <c r="CW47" s="971"/>
      <c r="CX47" s="971"/>
      <c r="CY47" s="971"/>
      <c r="CZ47" s="971"/>
      <c r="DA47" s="971"/>
      <c r="DB47" s="971"/>
      <c r="DC47" s="971"/>
      <c r="DD47" s="971"/>
      <c r="DE47" s="971"/>
      <c r="DF47" s="971"/>
      <c r="DG47" s="971"/>
      <c r="DH47" s="971"/>
      <c r="DI47" s="971"/>
      <c r="DJ47" s="971"/>
      <c r="DK47" s="971"/>
      <c r="DL47" s="971"/>
      <c r="DM47" s="971"/>
      <c r="DN47" s="971"/>
      <c r="DO47" s="971"/>
      <c r="DP47" s="971"/>
      <c r="DQ47" s="971"/>
      <c r="DR47" s="971"/>
      <c r="DS47" s="971"/>
      <c r="DT47" s="971"/>
      <c r="DU47" s="971"/>
      <c r="DV47" s="971"/>
      <c r="DW47" s="971"/>
      <c r="DX47" s="971"/>
      <c r="DY47" s="971"/>
      <c r="DZ47" s="971"/>
      <c r="EA47" s="971"/>
      <c r="EB47" s="971"/>
      <c r="EC47" s="971"/>
      <c r="ED47" s="971"/>
      <c r="EE47" s="971"/>
      <c r="EF47" s="971"/>
    </row>
    <row r="48" spans="1:136" ht="7.5" customHeight="1">
      <c r="G48" s="227"/>
    </row>
    <row r="49" spans="1:7">
      <c r="A49" s="13" t="s">
        <v>214</v>
      </c>
      <c r="B49" s="304"/>
      <c r="C49" s="304"/>
      <c r="D49" s="304"/>
      <c r="E49" s="304"/>
      <c r="F49" s="311"/>
      <c r="G49" s="227" t="s">
        <v>225</v>
      </c>
    </row>
    <row r="50" spans="1:7">
      <c r="G50" s="386"/>
    </row>
    <row r="51" spans="1:7">
      <c r="G51" s="227"/>
    </row>
    <row r="54" spans="1:7">
      <c r="E54" s="219"/>
    </row>
    <row r="55" spans="1:7">
      <c r="E55" s="218"/>
    </row>
    <row r="56" spans="1:7">
      <c r="E56" s="218"/>
    </row>
    <row r="57" spans="1:7">
      <c r="E57" s="218"/>
    </row>
    <row r="58" spans="1:7">
      <c r="E58" s="218"/>
    </row>
    <row r="59" spans="1:7">
      <c r="E59" s="218"/>
    </row>
    <row r="60" spans="1:7">
      <c r="E60" s="218"/>
    </row>
  </sheetData>
  <mergeCells count="5">
    <mergeCell ref="D3:G3"/>
    <mergeCell ref="F22:G22"/>
    <mergeCell ref="E23:G23"/>
    <mergeCell ref="A47:C47"/>
    <mergeCell ref="E47:G47"/>
  </mergeCells>
  <printOptions gridLinesSet="0"/>
  <pageMargins left="0.59055118110236227" right="0.59055118110236227" top="0.98425196850393704" bottom="0.78740157480314965" header="0.51181102362204722" footer="0.51181102362204722"/>
  <pageSetup paperSize="9" scale="75"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Feuil9">
    <tabColor rgb="FF03B5CD"/>
  </sheetPr>
  <dimension ref="A1:H73"/>
  <sheetViews>
    <sheetView showGridLines="0" view="pageLayout" workbookViewId="0">
      <selection activeCell="A56" sqref="A56"/>
    </sheetView>
  </sheetViews>
  <sheetFormatPr baseColWidth="10" defaultColWidth="9" defaultRowHeight="13"/>
  <cols>
    <col min="1" max="1" width="37.58203125" style="362" customWidth="1"/>
    <col min="2" max="2" width="9" style="362" customWidth="1"/>
    <col min="3" max="3" width="8.33203125" style="362" customWidth="1"/>
    <col min="4" max="6" width="9" style="362" customWidth="1"/>
    <col min="7" max="7" width="40.83203125" style="362" customWidth="1"/>
    <col min="8" max="8" width="19" style="362" customWidth="1"/>
    <col min="9" max="16384" width="9" style="362"/>
  </cols>
  <sheetData>
    <row r="1" spans="1:7" ht="22.5">
      <c r="A1" s="7" t="s">
        <v>213</v>
      </c>
      <c r="B1" s="161" t="s">
        <v>92</v>
      </c>
      <c r="C1" s="162"/>
      <c r="D1" s="162"/>
      <c r="E1" s="162"/>
      <c r="F1" s="162"/>
      <c r="G1" s="163" t="s">
        <v>100</v>
      </c>
    </row>
    <row r="2" spans="1:7" ht="19.5" customHeight="1">
      <c r="A2" s="162"/>
      <c r="B2" s="162"/>
      <c r="C2" s="162"/>
      <c r="D2" s="161" t="s">
        <v>92</v>
      </c>
      <c r="E2" s="161"/>
      <c r="F2" s="162"/>
      <c r="G2" s="164"/>
    </row>
    <row r="3" spans="1:7" s="221" customFormat="1" ht="20.25" customHeight="1">
      <c r="A3" s="166" t="s">
        <v>200</v>
      </c>
      <c r="B3" s="219"/>
      <c r="C3" s="121"/>
      <c r="D3" s="121"/>
      <c r="E3" s="121"/>
      <c r="F3" s="1026" t="s">
        <v>474</v>
      </c>
      <c r="G3" s="1026"/>
    </row>
    <row r="4" spans="1:7" s="221" customFormat="1" ht="18">
      <c r="A4" s="166"/>
      <c r="B4" s="219"/>
      <c r="C4" s="121"/>
      <c r="D4" s="121"/>
      <c r="E4" s="121"/>
      <c r="F4" s="121"/>
      <c r="G4" s="216"/>
    </row>
    <row r="6" spans="1:7" ht="16.5" customHeight="1">
      <c r="A6" s="169" t="s">
        <v>110</v>
      </c>
      <c r="B6" s="848" t="s">
        <v>705</v>
      </c>
      <c r="C6" s="497" t="s">
        <v>703</v>
      </c>
      <c r="D6" s="847">
        <v>2019</v>
      </c>
      <c r="E6" s="527">
        <v>2018</v>
      </c>
      <c r="F6" s="527">
        <v>2017</v>
      </c>
      <c r="G6" s="160" t="s">
        <v>31</v>
      </c>
    </row>
    <row r="7" spans="1:7" ht="16.5" customHeight="1">
      <c r="A7" s="170" t="s">
        <v>174</v>
      </c>
      <c r="C7" s="843"/>
      <c r="D7" s="843"/>
      <c r="E7" s="843"/>
      <c r="F7" s="843"/>
      <c r="G7" s="160" t="s">
        <v>32</v>
      </c>
    </row>
    <row r="8" spans="1:7" ht="8.15" customHeight="1">
      <c r="A8" s="121"/>
      <c r="C8" s="843"/>
      <c r="D8" s="843"/>
      <c r="E8" s="843"/>
      <c r="F8" s="843"/>
      <c r="G8" s="121"/>
    </row>
    <row r="9" spans="1:7" s="121" customFormat="1" ht="18" customHeight="1">
      <c r="A9" s="222" t="s">
        <v>312</v>
      </c>
      <c r="G9" s="220" t="s">
        <v>313</v>
      </c>
    </row>
    <row r="10" spans="1:7" s="162" customFormat="1" ht="18" customHeight="1">
      <c r="A10" s="318" t="s">
        <v>831</v>
      </c>
      <c r="B10" s="761">
        <v>287903.7939099478</v>
      </c>
      <c r="C10" s="761">
        <v>302554.42287160549</v>
      </c>
      <c r="D10" s="761">
        <v>274722.07419772213</v>
      </c>
      <c r="E10" s="761">
        <v>285796.62136228324</v>
      </c>
      <c r="F10" s="761">
        <v>276432.62972004095</v>
      </c>
      <c r="G10" s="759" t="s">
        <v>832</v>
      </c>
    </row>
    <row r="11" spans="1:7" s="162" customFormat="1" ht="18" customHeight="1">
      <c r="A11" s="926" t="s">
        <v>828</v>
      </c>
      <c r="B11" s="761">
        <v>9610.82</v>
      </c>
      <c r="C11" s="761">
        <v>10200.807000000001</v>
      </c>
      <c r="D11" s="761">
        <v>9091.5110000000004</v>
      </c>
      <c r="E11" s="761">
        <v>7743.7150000000001</v>
      </c>
      <c r="F11" s="761">
        <v>6264.6291052597317</v>
      </c>
      <c r="G11" s="928" t="s">
        <v>833</v>
      </c>
    </row>
    <row r="12" spans="1:7" s="121" customFormat="1" ht="18" customHeight="1">
      <c r="A12" s="318" t="s">
        <v>830</v>
      </c>
      <c r="B12" s="761">
        <v>228676.35949025408</v>
      </c>
      <c r="C12" s="761">
        <v>211391.67822565982</v>
      </c>
      <c r="D12" s="761">
        <v>209786.44902168569</v>
      </c>
      <c r="E12" s="761">
        <v>179718.70218456016</v>
      </c>
      <c r="F12" s="761">
        <v>199899.03108883198</v>
      </c>
      <c r="G12" s="225" t="s">
        <v>834</v>
      </c>
    </row>
    <row r="13" spans="1:7" s="121" customFormat="1" ht="18" customHeight="1">
      <c r="A13" s="318" t="s">
        <v>829</v>
      </c>
      <c r="B13" s="761">
        <v>383488.78455325554</v>
      </c>
      <c r="C13" s="761">
        <v>364835.00744070724</v>
      </c>
      <c r="D13" s="761">
        <v>362711.87723760586</v>
      </c>
      <c r="E13" s="761">
        <v>339873.40978235047</v>
      </c>
      <c r="F13" s="761">
        <v>303350.97810822987</v>
      </c>
      <c r="G13" s="225" t="s">
        <v>835</v>
      </c>
    </row>
    <row r="14" spans="1:7" s="162" customFormat="1" ht="18" customHeight="1">
      <c r="A14" s="318" t="s">
        <v>355</v>
      </c>
      <c r="B14" s="761">
        <v>84830.22</v>
      </c>
      <c r="C14" s="761">
        <v>80224.724999999991</v>
      </c>
      <c r="D14" s="761">
        <v>69932.057000000001</v>
      </c>
      <c r="E14" s="761">
        <v>65227.106999999996</v>
      </c>
      <c r="F14" s="761">
        <v>63625.273900612345</v>
      </c>
      <c r="G14" s="927" t="s">
        <v>823</v>
      </c>
    </row>
    <row r="15" spans="1:7" s="162" customFormat="1" ht="15.75" customHeight="1">
      <c r="A15" s="324"/>
      <c r="B15" s="173"/>
      <c r="C15" s="173"/>
      <c r="D15" s="173"/>
      <c r="E15" s="173"/>
      <c r="F15" s="173"/>
      <c r="G15" s="11"/>
    </row>
    <row r="16" spans="1:7" s="162" customFormat="1" ht="8.25" customHeight="1">
      <c r="A16" s="324"/>
      <c r="B16" s="173"/>
      <c r="C16" s="173"/>
      <c r="D16" s="173"/>
      <c r="E16" s="173"/>
      <c r="F16" s="173"/>
      <c r="G16" s="325"/>
    </row>
    <row r="17" spans="1:7" s="162" customFormat="1" ht="9" customHeight="1">
      <c r="A17" s="324"/>
      <c r="B17" s="173"/>
      <c r="C17" s="173"/>
      <c r="D17" s="173"/>
      <c r="E17" s="173"/>
      <c r="F17" s="173"/>
      <c r="G17" s="325"/>
    </row>
    <row r="18" spans="1:7" ht="20.25" customHeight="1">
      <c r="A18" s="165" t="s">
        <v>229</v>
      </c>
      <c r="B18" s="487"/>
      <c r="C18" s="168"/>
      <c r="D18" s="398"/>
      <c r="E18" s="160"/>
      <c r="F18" s="160"/>
      <c r="G18" s="167" t="s">
        <v>230</v>
      </c>
    </row>
    <row r="19" spans="1:7" ht="20.25" customHeight="1">
      <c r="A19" s="166" t="s">
        <v>634</v>
      </c>
      <c r="B19" s="488"/>
      <c r="C19" s="168"/>
      <c r="D19" s="398"/>
      <c r="E19" s="160"/>
      <c r="F19" s="1030" t="s">
        <v>1023</v>
      </c>
      <c r="G19" s="1030"/>
    </row>
    <row r="20" spans="1:7" ht="11.25" customHeight="1">
      <c r="A20" s="162"/>
      <c r="B20" s="529"/>
      <c r="C20" s="168"/>
      <c r="D20" s="160"/>
      <c r="E20" s="160"/>
      <c r="F20" s="168"/>
      <c r="G20" s="168"/>
    </row>
    <row r="21" spans="1:7" ht="24" customHeight="1">
      <c r="A21" s="929" t="s">
        <v>110</v>
      </c>
      <c r="B21" s="848" t="s">
        <v>705</v>
      </c>
      <c r="C21" s="497" t="s">
        <v>703</v>
      </c>
      <c r="D21" s="847">
        <v>2019</v>
      </c>
      <c r="E21" s="527">
        <v>2018</v>
      </c>
      <c r="F21" s="527">
        <v>2017</v>
      </c>
      <c r="G21" s="160" t="s">
        <v>31</v>
      </c>
    </row>
    <row r="22" spans="1:7" ht="14.25" customHeight="1">
      <c r="A22" s="930" t="s">
        <v>174</v>
      </c>
      <c r="E22" s="43"/>
      <c r="F22" s="43"/>
      <c r="G22" s="160" t="s">
        <v>32</v>
      </c>
    </row>
    <row r="23" spans="1:7" s="909" customFormat="1" ht="6" customHeight="1">
      <c r="A23" s="930"/>
      <c r="E23" s="43"/>
      <c r="F23" s="43"/>
      <c r="G23" s="140"/>
    </row>
    <row r="24" spans="1:7" ht="18" customHeight="1">
      <c r="A24" s="799" t="s">
        <v>633</v>
      </c>
      <c r="B24" s="792"/>
      <c r="C24" s="792"/>
      <c r="D24" s="792"/>
      <c r="E24" s="792"/>
      <c r="F24" s="792"/>
      <c r="G24" s="140" t="s">
        <v>1024</v>
      </c>
    </row>
    <row r="25" spans="1:7" s="785" customFormat="1" ht="6.75" customHeight="1">
      <c r="A25" s="416"/>
      <c r="B25" s="792"/>
      <c r="C25" s="792"/>
      <c r="D25" s="792"/>
      <c r="E25" s="792"/>
      <c r="F25" s="792"/>
      <c r="G25" s="481"/>
    </row>
    <row r="26" spans="1:7" ht="17.149999999999999" customHeight="1">
      <c r="A26" s="793" t="s">
        <v>622</v>
      </c>
      <c r="B26" s="850">
        <v>38986.026535163852</v>
      </c>
      <c r="C26" s="631">
        <v>36366.99353003523</v>
      </c>
      <c r="D26" s="849">
        <v>38331.288069936054</v>
      </c>
      <c r="E26" s="849">
        <v>35920.963160730258</v>
      </c>
      <c r="F26" s="631">
        <v>30532.255850813151</v>
      </c>
      <c r="G26" s="481" t="s">
        <v>636</v>
      </c>
    </row>
    <row r="27" spans="1:7" ht="17.149999999999999" customHeight="1">
      <c r="A27" s="796" t="s">
        <v>623</v>
      </c>
      <c r="B27" s="761">
        <v>38986.026535163852</v>
      </c>
      <c r="C27" s="761">
        <v>36366.99353003523</v>
      </c>
      <c r="D27" s="761">
        <v>38331.288069936054</v>
      </c>
      <c r="E27" s="761">
        <v>35920.963160730258</v>
      </c>
      <c r="F27" s="761">
        <v>30532.255850813151</v>
      </c>
      <c r="G27" s="172" t="s">
        <v>206</v>
      </c>
    </row>
    <row r="28" spans="1:7" s="785" customFormat="1" ht="4.5" customHeight="1">
      <c r="A28" s="796"/>
      <c r="B28" s="761"/>
      <c r="C28" s="761"/>
      <c r="D28" s="761"/>
      <c r="E28" s="761"/>
      <c r="F28" s="761"/>
      <c r="G28" s="172"/>
    </row>
    <row r="29" spans="1:7" ht="17.149999999999999" customHeight="1">
      <c r="A29" s="793" t="s">
        <v>624</v>
      </c>
      <c r="B29" s="849">
        <v>253370.34182290893</v>
      </c>
      <c r="C29" s="631">
        <v>251063.63933664723</v>
      </c>
      <c r="D29" s="849">
        <v>245635.28666194313</v>
      </c>
      <c r="E29" s="849">
        <v>243270.89727155401</v>
      </c>
      <c r="F29" s="631">
        <v>238171.40013566648</v>
      </c>
      <c r="G29" s="481" t="s">
        <v>637</v>
      </c>
    </row>
    <row r="30" spans="1:7" ht="19.75" customHeight="1">
      <c r="A30" s="796" t="s">
        <v>625</v>
      </c>
      <c r="B30" s="761">
        <v>17797.526981110092</v>
      </c>
      <c r="C30" s="761">
        <v>25447.068087560128</v>
      </c>
      <c r="D30" s="761">
        <v>21384.743186552936</v>
      </c>
      <c r="E30" s="761">
        <v>16994.905733516782</v>
      </c>
      <c r="F30" s="761">
        <v>15618.325535430949</v>
      </c>
      <c r="G30" s="985" t="s">
        <v>30</v>
      </c>
    </row>
    <row r="31" spans="1:7" ht="19.75" customHeight="1">
      <c r="A31" s="796" t="s">
        <v>837</v>
      </c>
      <c r="B31" s="761">
        <v>99325.320633737021</v>
      </c>
      <c r="C31" s="761">
        <v>91416.4721591743</v>
      </c>
      <c r="D31" s="761">
        <v>85621.340028688908</v>
      </c>
      <c r="E31" s="761">
        <v>87468.787316183079</v>
      </c>
      <c r="F31" s="761">
        <v>82105.313265816716</v>
      </c>
      <c r="G31" s="985" t="s">
        <v>1025</v>
      </c>
    </row>
    <row r="32" spans="1:7" ht="19.75" customHeight="1">
      <c r="A32" s="810" t="s">
        <v>669</v>
      </c>
      <c r="B32" s="761">
        <v>36747.019462552482</v>
      </c>
      <c r="C32" s="761">
        <v>33462.515080793288</v>
      </c>
      <c r="D32" s="761">
        <v>31989.8590736804</v>
      </c>
      <c r="E32" s="761">
        <v>32110.587353496227</v>
      </c>
      <c r="F32" s="761">
        <v>28083.014633268293</v>
      </c>
      <c r="G32" s="985" t="s">
        <v>1030</v>
      </c>
    </row>
    <row r="33" spans="1:8" ht="19.75" customHeight="1">
      <c r="A33" s="810" t="s">
        <v>670</v>
      </c>
      <c r="B33" s="761">
        <v>8140.1084493348617</v>
      </c>
      <c r="C33" s="761">
        <v>7212.8090986779016</v>
      </c>
      <c r="D33" s="761">
        <v>6297.2877824877314</v>
      </c>
      <c r="E33" s="761">
        <v>5952.9477924305647</v>
      </c>
      <c r="F33" s="761">
        <v>6114.6413515411823</v>
      </c>
      <c r="G33" s="985" t="s">
        <v>1031</v>
      </c>
    </row>
    <row r="34" spans="1:8" ht="19.75" customHeight="1">
      <c r="A34" s="810" t="s">
        <v>671</v>
      </c>
      <c r="B34" s="761">
        <v>9762.2993041031823</v>
      </c>
      <c r="C34" s="761">
        <v>11095.672454286347</v>
      </c>
      <c r="D34" s="761">
        <v>11255.299521260318</v>
      </c>
      <c r="E34" s="761">
        <v>11194.948955069083</v>
      </c>
      <c r="F34" s="761">
        <v>9392.9957422411098</v>
      </c>
      <c r="G34" s="985" t="s">
        <v>1032</v>
      </c>
    </row>
    <row r="35" spans="1:8" ht="30.75" customHeight="1">
      <c r="A35" s="811" t="s">
        <v>672</v>
      </c>
      <c r="B35" s="761">
        <v>20253.94742984834</v>
      </c>
      <c r="C35" s="761">
        <v>18999.901255790282</v>
      </c>
      <c r="D35" s="761">
        <v>19469.007242755462</v>
      </c>
      <c r="E35" s="761">
        <v>18680.170286597</v>
      </c>
      <c r="F35" s="761">
        <v>18074.353932931444</v>
      </c>
      <c r="G35" s="986" t="s">
        <v>1033</v>
      </c>
    </row>
    <row r="36" spans="1:8" ht="17.149999999999999" customHeight="1">
      <c r="A36" s="810" t="s">
        <v>673</v>
      </c>
      <c r="B36" s="761">
        <v>24421.945987898154</v>
      </c>
      <c r="C36" s="761">
        <v>20645.574269626468</v>
      </c>
      <c r="D36" s="761">
        <v>16609.88640850499</v>
      </c>
      <c r="E36" s="761">
        <v>19530.132928590188</v>
      </c>
      <c r="F36" s="761">
        <v>20440.307605834692</v>
      </c>
      <c r="G36" s="985" t="s">
        <v>1034</v>
      </c>
    </row>
    <row r="37" spans="1:8" ht="19.75" customHeight="1">
      <c r="A37" s="796" t="s">
        <v>626</v>
      </c>
      <c r="B37" s="761">
        <v>40846.004636164791</v>
      </c>
      <c r="C37" s="761">
        <v>36996.277300332484</v>
      </c>
      <c r="D37" s="761">
        <v>42485.004549707315</v>
      </c>
      <c r="E37" s="761">
        <v>43913.298717548925</v>
      </c>
      <c r="F37" s="761">
        <v>46718.99104047646</v>
      </c>
      <c r="G37" s="987" t="s">
        <v>266</v>
      </c>
    </row>
    <row r="38" spans="1:8" ht="19.75" customHeight="1">
      <c r="A38" s="796" t="s">
        <v>627</v>
      </c>
      <c r="B38" s="761">
        <v>95401.489571897022</v>
      </c>
      <c r="C38" s="761">
        <v>97203.821789580354</v>
      </c>
      <c r="D38" s="761">
        <v>96144.198896993985</v>
      </c>
      <c r="E38" s="761">
        <v>94893.905504305236</v>
      </c>
      <c r="F38" s="761">
        <v>93728.770293942362</v>
      </c>
      <c r="G38" s="987" t="s">
        <v>108</v>
      </c>
    </row>
    <row r="39" spans="1:8" s="785" customFormat="1" ht="5.25" customHeight="1">
      <c r="A39" s="796"/>
      <c r="B39" s="633"/>
      <c r="C39" s="849"/>
      <c r="D39" s="633"/>
      <c r="E39" s="633"/>
      <c r="F39" s="633"/>
      <c r="G39" s="987"/>
    </row>
    <row r="40" spans="1:8" ht="17.149999999999999" customHeight="1">
      <c r="A40" s="794" t="s">
        <v>628</v>
      </c>
      <c r="B40" s="631">
        <v>692542.75459538482</v>
      </c>
      <c r="C40" s="850">
        <v>671575.20167128998</v>
      </c>
      <c r="D40" s="849">
        <v>633185.88072513451</v>
      </c>
      <c r="E40" s="849">
        <v>591423.9778969097</v>
      </c>
      <c r="F40" s="631">
        <v>574604.30493649514</v>
      </c>
      <c r="G40" s="988" t="s">
        <v>639</v>
      </c>
    </row>
    <row r="41" spans="1:8" s="798" customFormat="1" ht="27.75" customHeight="1">
      <c r="A41" s="797" t="s">
        <v>674</v>
      </c>
      <c r="B41" s="761">
        <v>66834.116710890215</v>
      </c>
      <c r="C41" s="761">
        <v>61952.160691313955</v>
      </c>
      <c r="D41" s="761">
        <v>59920.975101967699</v>
      </c>
      <c r="E41" s="761">
        <v>55868.535526041087</v>
      </c>
      <c r="F41" s="761">
        <v>56657.452744281458</v>
      </c>
      <c r="G41" s="989" t="s">
        <v>1028</v>
      </c>
    </row>
    <row r="42" spans="1:8" ht="19.75" customHeight="1">
      <c r="A42" s="796" t="s">
        <v>629</v>
      </c>
      <c r="B42" s="761">
        <v>20433.914583615537</v>
      </c>
      <c r="C42" s="761">
        <v>17066.387835866146</v>
      </c>
      <c r="D42" s="761">
        <v>14017.441331979753</v>
      </c>
      <c r="E42" s="761">
        <v>14414.382140150057</v>
      </c>
      <c r="F42" s="761">
        <v>15220.034436027583</v>
      </c>
      <c r="G42" s="990" t="s">
        <v>1029</v>
      </c>
      <c r="H42" s="288"/>
    </row>
    <row r="43" spans="1:8" ht="19.75" customHeight="1">
      <c r="A43" s="796" t="s">
        <v>630</v>
      </c>
      <c r="B43" s="761">
        <v>41227.577726462165</v>
      </c>
      <c r="C43" s="761">
        <v>40217.926470721934</v>
      </c>
      <c r="D43" s="761">
        <v>39842.506994467745</v>
      </c>
      <c r="E43" s="761">
        <v>36279.366161173326</v>
      </c>
      <c r="F43" s="761">
        <v>38042.715907043879</v>
      </c>
      <c r="G43" s="990" t="s">
        <v>1027</v>
      </c>
      <c r="H43" s="288"/>
    </row>
    <row r="44" spans="1:8" ht="19.75" customHeight="1">
      <c r="A44" s="796" t="s">
        <v>631</v>
      </c>
      <c r="B44" s="761">
        <v>149305.95109645085</v>
      </c>
      <c r="C44" s="761">
        <v>154597.01133882091</v>
      </c>
      <c r="D44" s="761">
        <v>144824.32855141695</v>
      </c>
      <c r="E44" s="761">
        <v>135679.19971090151</v>
      </c>
      <c r="F44" s="761">
        <v>128282.79572471943</v>
      </c>
      <c r="G44" s="990" t="s">
        <v>836</v>
      </c>
      <c r="H44" s="288"/>
    </row>
    <row r="45" spans="1:8" ht="19.75" customHeight="1">
      <c r="A45" s="796" t="s">
        <v>179</v>
      </c>
      <c r="B45" s="761">
        <v>326565.33148716507</v>
      </c>
      <c r="C45" s="761">
        <v>311780.83518198814</v>
      </c>
      <c r="D45" s="761">
        <v>302923.22941962344</v>
      </c>
      <c r="E45" s="761">
        <v>289236.63501818391</v>
      </c>
      <c r="F45" s="761">
        <v>274060.08021740214</v>
      </c>
      <c r="G45" s="991" t="s">
        <v>207</v>
      </c>
      <c r="H45" s="288"/>
    </row>
    <row r="46" spans="1:8" ht="19.75" customHeight="1">
      <c r="A46" s="796" t="s">
        <v>632</v>
      </c>
      <c r="B46" s="761">
        <v>25424.218000000001</v>
      </c>
      <c r="C46" s="761">
        <v>24385.669000000002</v>
      </c>
      <c r="D46" s="761">
        <v>22581.219000000001</v>
      </c>
      <c r="E46" s="761">
        <v>19524.441999999999</v>
      </c>
      <c r="F46" s="761">
        <v>17297.686000000002</v>
      </c>
      <c r="G46" s="991" t="s">
        <v>1026</v>
      </c>
      <c r="H46" s="288"/>
    </row>
    <row r="47" spans="1:8" s="617" customFormat="1" ht="19.75" customHeight="1">
      <c r="A47" s="796" t="s">
        <v>838</v>
      </c>
      <c r="B47" s="761">
        <v>62751.64499080104</v>
      </c>
      <c r="C47" s="761">
        <v>61575.211152578944</v>
      </c>
      <c r="D47" s="761">
        <v>49076.180325678884</v>
      </c>
      <c r="E47" s="761">
        <v>40421.41734045976</v>
      </c>
      <c r="F47" s="761">
        <v>45043.539907020691</v>
      </c>
      <c r="G47" s="990" t="s">
        <v>267</v>
      </c>
      <c r="H47" s="288"/>
    </row>
    <row r="48" spans="1:8" s="617" customFormat="1" ht="8.25" customHeight="1">
      <c r="B48" s="289"/>
      <c r="C48" s="289"/>
      <c r="D48" s="91"/>
      <c r="E48" s="91"/>
      <c r="F48" s="91"/>
      <c r="G48" s="992"/>
      <c r="H48" s="288"/>
    </row>
    <row r="49" spans="1:8" s="617" customFormat="1" ht="8.25" customHeight="1">
      <c r="B49" s="289"/>
      <c r="C49" s="289"/>
      <c r="D49" s="91"/>
      <c r="E49" s="91"/>
      <c r="F49" s="91"/>
      <c r="G49" s="992"/>
      <c r="H49" s="288"/>
    </row>
    <row r="50" spans="1:8" s="617" customFormat="1" ht="12.75" customHeight="1">
      <c r="A50" s="17" t="s">
        <v>56</v>
      </c>
      <c r="B50" s="631">
        <v>984899.12295345764</v>
      </c>
      <c r="C50" s="631">
        <v>959005.8255379725</v>
      </c>
      <c r="D50" s="631">
        <v>917152.46445701353</v>
      </c>
      <c r="E50" s="631">
        <v>870615.83732919383</v>
      </c>
      <c r="F50" s="631">
        <v>843307.95792297495</v>
      </c>
      <c r="G50" s="993" t="s">
        <v>381</v>
      </c>
      <c r="H50" s="288"/>
    </row>
    <row r="51" spans="1:8" s="617" customFormat="1" ht="12.75" customHeight="1">
      <c r="B51" s="289"/>
      <c r="C51" s="91"/>
      <c r="D51" s="631"/>
      <c r="E51" s="631"/>
      <c r="F51" s="91"/>
      <c r="G51" s="288"/>
      <c r="H51" s="288"/>
    </row>
    <row r="52" spans="1:8" s="617" customFormat="1" ht="3.75" customHeight="1">
      <c r="A52" s="362"/>
      <c r="B52" s="631"/>
      <c r="C52" s="631"/>
      <c r="D52" s="631"/>
      <c r="E52" s="631"/>
      <c r="F52" s="631"/>
      <c r="G52" s="288"/>
      <c r="H52" s="288"/>
    </row>
    <row r="53" spans="1:8" s="617" customFormat="1" ht="6" customHeight="1">
      <c r="A53" s="362"/>
      <c r="B53" s="91"/>
      <c r="C53" s="91"/>
      <c r="D53" s="91"/>
      <c r="E53" s="362"/>
      <c r="F53" s="362"/>
      <c r="G53" s="288"/>
    </row>
    <row r="54" spans="1:8" ht="6.75" customHeight="1">
      <c r="A54" s="102"/>
      <c r="G54" s="288"/>
    </row>
    <row r="55" spans="1:8" ht="12.75" customHeight="1">
      <c r="A55" s="19" t="s">
        <v>314</v>
      </c>
      <c r="B55" s="121"/>
      <c r="C55" s="121"/>
      <c r="D55" s="121"/>
      <c r="E55" s="121"/>
      <c r="F55" s="121"/>
      <c r="G55" s="288"/>
    </row>
    <row r="56" spans="1:8">
      <c r="A56" s="795" t="s">
        <v>635</v>
      </c>
      <c r="B56" s="121"/>
      <c r="C56" s="121"/>
      <c r="D56" s="121"/>
      <c r="E56" s="121"/>
      <c r="F56" s="121"/>
      <c r="G56" s="63" t="s">
        <v>1035</v>
      </c>
    </row>
    <row r="57" spans="1:8">
      <c r="A57" s="19"/>
    </row>
    <row r="58" spans="1:8">
      <c r="A58" s="13" t="s">
        <v>214</v>
      </c>
      <c r="B58" s="119"/>
      <c r="C58" s="121"/>
      <c r="D58" s="121"/>
      <c r="E58" s="121"/>
      <c r="F58" s="121"/>
      <c r="G58" s="160" t="s">
        <v>215</v>
      </c>
    </row>
    <row r="70" spans="7:7">
      <c r="G70" s="279"/>
    </row>
    <row r="71" spans="7:7">
      <c r="G71" s="102"/>
    </row>
    <row r="72" spans="7:7">
      <c r="G72" s="102"/>
    </row>
    <row r="73" spans="7:7">
      <c r="G73" s="102"/>
    </row>
  </sheetData>
  <mergeCells count="2">
    <mergeCell ref="F19:G19"/>
    <mergeCell ref="F3:G3"/>
  </mergeCells>
  <phoneticPr fontId="0" type="noConversion"/>
  <conditionalFormatting sqref="A29 E22:F36 B10:F14 B24:F47">
    <cfRule type="cellIs" dxfId="0" priority="97" stopIfTrue="1" operator="lessThan">
      <formula>0</formula>
    </cfRule>
  </conditionalFormatting>
  <pageMargins left="0.59055118110236227" right="0.59055118110236227" top="0.98425196850393704" bottom="0.78740157480314965" header="0.51181102362204722" footer="0.51181102362204722"/>
  <pageSetup paperSize="9" scale="75" orientation="portrait" r:id="rId1"/>
  <headerFooter alignWithMargins="0"/>
</worksheet>
</file>

<file path=xl/worksheets/sheet12.xml><?xml version="1.0" encoding="utf-8"?>
<worksheet xmlns="http://schemas.openxmlformats.org/spreadsheetml/2006/main" xmlns:r="http://schemas.openxmlformats.org/officeDocument/2006/relationships">
  <sheetPr syncVertical="1" syncRef="A3" transitionEvaluation="1" codeName="Feuil10">
    <tabColor rgb="FF03B5CD"/>
  </sheetPr>
  <dimension ref="A1:S57"/>
  <sheetViews>
    <sheetView showGridLines="0" view="pageLayout" topLeftCell="A3" workbookViewId="0">
      <selection activeCell="C9" sqref="C9"/>
    </sheetView>
  </sheetViews>
  <sheetFormatPr baseColWidth="10" defaultColWidth="9.58203125" defaultRowHeight="13"/>
  <cols>
    <col min="1" max="1" width="16.58203125" style="111" customWidth="1"/>
    <col min="2" max="2" width="15.5" style="111" customWidth="1"/>
    <col min="3" max="3" width="16.75" style="111" customWidth="1"/>
    <col min="4" max="4" width="24.75" style="111" customWidth="1"/>
    <col min="5" max="5" width="17.58203125" style="111" customWidth="1"/>
    <col min="6" max="6" width="22.58203125" style="111" customWidth="1"/>
    <col min="7" max="7" width="15.08203125" style="111" customWidth="1"/>
    <col min="8" max="244" width="9.58203125" style="111" customWidth="1"/>
    <col min="245" max="16384" width="9.58203125" style="111"/>
  </cols>
  <sheetData>
    <row r="1" spans="1:9" s="204" customFormat="1" ht="24.75" customHeight="1">
      <c r="A1" s="7" t="s">
        <v>213</v>
      </c>
      <c r="F1" s="205" t="s">
        <v>100</v>
      </c>
    </row>
    <row r="2" spans="1:9" s="206" customFormat="1" ht="19" customHeight="1">
      <c r="A2" s="362"/>
      <c r="B2" s="362"/>
      <c r="C2" s="362"/>
      <c r="D2" s="362"/>
      <c r="E2" s="362"/>
      <c r="G2" s="543"/>
      <c r="H2" s="541"/>
    </row>
    <row r="3" spans="1:9" s="206" customFormat="1" ht="20.25" customHeight="1">
      <c r="A3" s="1003" t="s">
        <v>707</v>
      </c>
      <c r="E3" s="613"/>
      <c r="F3" s="872" t="s">
        <v>758</v>
      </c>
      <c r="G3" s="543"/>
      <c r="H3" s="541"/>
    </row>
    <row r="4" spans="1:9" s="198" customFormat="1" ht="19" customHeight="1">
      <c r="A4" s="362"/>
      <c r="B4" s="362"/>
      <c r="C4" s="206"/>
      <c r="D4" s="206" t="s">
        <v>92</v>
      </c>
      <c r="E4" s="1035"/>
      <c r="F4" s="1035"/>
      <c r="G4" s="543"/>
      <c r="H4" s="541"/>
    </row>
    <row r="5" spans="1:9" s="198" customFormat="1" ht="19" customHeight="1">
      <c r="A5" s="362"/>
      <c r="B5" s="362"/>
      <c r="C5" s="206"/>
      <c r="D5" s="206"/>
      <c r="E5" s="372"/>
      <c r="G5" s="543"/>
      <c r="H5" s="541"/>
    </row>
    <row r="6" spans="1:9" s="198" customFormat="1" ht="16.5" customHeight="1">
      <c r="A6" s="48" t="s">
        <v>708</v>
      </c>
      <c r="B6" s="1036" t="s">
        <v>173</v>
      </c>
      <c r="C6" s="1036"/>
      <c r="D6" s="1038" t="s">
        <v>521</v>
      </c>
      <c r="E6" s="1038"/>
      <c r="F6" s="427" t="s">
        <v>709</v>
      </c>
      <c r="G6" s="543"/>
      <c r="H6" s="541"/>
    </row>
    <row r="7" spans="1:9" s="198" customFormat="1" ht="13.5" customHeight="1">
      <c r="A7" s="156" t="s">
        <v>1</v>
      </c>
      <c r="B7" s="1037" t="s">
        <v>1044</v>
      </c>
      <c r="C7" s="1037"/>
      <c r="D7" s="1037" t="s">
        <v>1043</v>
      </c>
      <c r="E7" s="1037"/>
      <c r="F7" s="362" t="s">
        <v>380</v>
      </c>
      <c r="G7" s="543"/>
      <c r="H7" s="541"/>
    </row>
    <row r="8" spans="1:9" s="198" customFormat="1" ht="13.5" customHeight="1">
      <c r="B8" s="1037"/>
      <c r="C8" s="1037"/>
      <c r="G8" s="543"/>
      <c r="H8" s="540"/>
    </row>
    <row r="9" spans="1:9" s="198" customFormat="1" ht="13.5" customHeight="1">
      <c r="B9" s="209" t="s">
        <v>91</v>
      </c>
      <c r="C9" s="208" t="s">
        <v>65</v>
      </c>
      <c r="D9" s="534" t="s">
        <v>516</v>
      </c>
      <c r="E9" s="982" t="s">
        <v>1036</v>
      </c>
      <c r="G9" s="543"/>
      <c r="H9" s="541"/>
    </row>
    <row r="10" spans="1:9" s="198" customFormat="1" ht="13.5" customHeight="1">
      <c r="A10" s="362"/>
      <c r="B10" s="209" t="s">
        <v>520</v>
      </c>
      <c r="C10" s="209" t="s">
        <v>519</v>
      </c>
      <c r="D10" s="535" t="s">
        <v>1037</v>
      </c>
      <c r="E10" s="208" t="s">
        <v>517</v>
      </c>
      <c r="F10" s="198" t="s">
        <v>92</v>
      </c>
      <c r="G10" s="567"/>
      <c r="H10" s="567"/>
      <c r="I10" s="549"/>
    </row>
    <row r="11" spans="1:9" s="198" customFormat="1" ht="13.5" customHeight="1">
      <c r="B11" s="209"/>
      <c r="C11" s="209" t="s">
        <v>518</v>
      </c>
      <c r="D11" s="535"/>
      <c r="E11" s="208"/>
      <c r="G11" s="549"/>
      <c r="H11" s="549"/>
      <c r="I11" s="567"/>
    </row>
    <row r="12" spans="1:9" s="207" customFormat="1" ht="13.5" customHeight="1">
      <c r="A12" s="189" t="s">
        <v>315</v>
      </c>
      <c r="D12" s="654"/>
      <c r="E12" s="208"/>
      <c r="F12" s="417" t="s">
        <v>316</v>
      </c>
      <c r="G12" s="567"/>
      <c r="H12" s="567"/>
      <c r="I12" s="549"/>
    </row>
    <row r="13" spans="1:9" s="198" customFormat="1" ht="12" customHeight="1">
      <c r="A13" s="210"/>
      <c r="B13" s="208"/>
      <c r="C13" s="208"/>
      <c r="D13" s="653"/>
      <c r="E13" s="245"/>
      <c r="G13" s="568"/>
      <c r="H13" s="568"/>
      <c r="I13" s="568"/>
    </row>
    <row r="14" spans="1:9" s="198" customFormat="1" ht="17.149999999999999" customHeight="1">
      <c r="A14" s="189" t="s">
        <v>2</v>
      </c>
      <c r="B14" s="655">
        <v>1.5</v>
      </c>
      <c r="C14" s="655">
        <v>1.5</v>
      </c>
      <c r="D14" s="655">
        <v>2.5</v>
      </c>
      <c r="E14" s="655">
        <v>1.5</v>
      </c>
      <c r="F14" s="366" t="s">
        <v>16</v>
      </c>
      <c r="H14" s="568"/>
      <c r="I14" s="568"/>
    </row>
    <row r="15" spans="1:9" s="198" customFormat="1" ht="17.149999999999999" customHeight="1">
      <c r="A15" s="189" t="s">
        <v>3</v>
      </c>
      <c r="B15" s="655">
        <v>1.5</v>
      </c>
      <c r="C15" s="655">
        <v>1.5</v>
      </c>
      <c r="D15" s="655">
        <v>2.5</v>
      </c>
      <c r="E15" s="655">
        <v>1.5</v>
      </c>
      <c r="F15" s="366" t="s">
        <v>17</v>
      </c>
      <c r="H15" s="568"/>
      <c r="I15" s="568"/>
    </row>
    <row r="16" spans="1:9" s="198" customFormat="1" ht="17.149999999999999" customHeight="1">
      <c r="A16" s="189" t="s">
        <v>4</v>
      </c>
      <c r="B16" s="655">
        <v>1.5</v>
      </c>
      <c r="C16" s="655">
        <v>1.5</v>
      </c>
      <c r="D16" s="655">
        <v>2.5</v>
      </c>
      <c r="E16" s="655">
        <v>1.5</v>
      </c>
      <c r="F16" s="365" t="s">
        <v>18</v>
      </c>
      <c r="H16" s="568"/>
      <c r="I16" s="568"/>
    </row>
    <row r="17" spans="1:19" s="198" customFormat="1" ht="17.149999999999999" customHeight="1">
      <c r="A17" s="189" t="s">
        <v>5</v>
      </c>
      <c r="B17" s="655">
        <v>1.5</v>
      </c>
      <c r="C17" s="655">
        <v>1.5</v>
      </c>
      <c r="D17" s="655">
        <v>2.5</v>
      </c>
      <c r="E17" s="655">
        <v>1.5</v>
      </c>
      <c r="F17" s="366" t="s">
        <v>19</v>
      </c>
      <c r="H17" s="568"/>
      <c r="I17" s="568"/>
    </row>
    <row r="18" spans="1:19" s="198" customFormat="1" ht="17.149999999999999" customHeight="1">
      <c r="A18" s="189" t="s">
        <v>6</v>
      </c>
      <c r="B18" s="655">
        <v>1.5</v>
      </c>
      <c r="C18" s="655">
        <v>1.5</v>
      </c>
      <c r="D18" s="655">
        <v>2.5</v>
      </c>
      <c r="E18" s="655">
        <v>1.5</v>
      </c>
      <c r="F18" s="366" t="s">
        <v>675</v>
      </c>
      <c r="H18" s="568"/>
      <c r="I18" s="568"/>
    </row>
    <row r="19" spans="1:19" s="198" customFormat="1" ht="17.149999999999999" customHeight="1">
      <c r="A19" s="189" t="s">
        <v>7</v>
      </c>
      <c r="B19" s="655">
        <v>1.5</v>
      </c>
      <c r="C19" s="655">
        <v>1.5</v>
      </c>
      <c r="D19" s="655">
        <v>2.5</v>
      </c>
      <c r="E19" s="655">
        <v>1.5</v>
      </c>
      <c r="F19" s="366" t="s">
        <v>20</v>
      </c>
      <c r="H19" s="568"/>
      <c r="I19" s="568"/>
    </row>
    <row r="20" spans="1:19" s="198" customFormat="1" ht="17.149999999999999" customHeight="1">
      <c r="A20" s="189" t="s">
        <v>8</v>
      </c>
      <c r="B20" s="655">
        <v>1.5</v>
      </c>
      <c r="C20" s="655">
        <v>1.5</v>
      </c>
      <c r="D20" s="655">
        <v>2.5</v>
      </c>
      <c r="E20" s="655">
        <v>1.5</v>
      </c>
      <c r="F20" s="366" t="s">
        <v>21</v>
      </c>
      <c r="H20" s="568"/>
      <c r="I20" s="568"/>
    </row>
    <row r="21" spans="1:19" s="198" customFormat="1" ht="17.149999999999999" customHeight="1">
      <c r="A21" s="190" t="s">
        <v>11</v>
      </c>
      <c r="B21" s="655">
        <v>1.5</v>
      </c>
      <c r="C21" s="655">
        <v>1.5</v>
      </c>
      <c r="D21" s="655">
        <v>2.5</v>
      </c>
      <c r="E21" s="655">
        <v>1.5</v>
      </c>
      <c r="F21" s="366" t="s">
        <v>22</v>
      </c>
      <c r="H21" s="568"/>
      <c r="I21" s="568"/>
    </row>
    <row r="22" spans="1:19" s="198" customFormat="1" ht="17.149999999999999" customHeight="1">
      <c r="A22" s="189" t="s">
        <v>12</v>
      </c>
      <c r="B22" s="655">
        <v>1.5</v>
      </c>
      <c r="C22" s="655">
        <v>1.5</v>
      </c>
      <c r="D22" s="655">
        <v>2.5</v>
      </c>
      <c r="E22" s="655">
        <v>1.5</v>
      </c>
      <c r="F22" s="366" t="s">
        <v>23</v>
      </c>
      <c r="H22" s="568"/>
      <c r="I22" s="568"/>
    </row>
    <row r="23" spans="1:19" s="198" customFormat="1" ht="17.149999999999999" customHeight="1">
      <c r="A23" s="189" t="s">
        <v>13</v>
      </c>
      <c r="B23" s="655">
        <v>1.5</v>
      </c>
      <c r="C23" s="655">
        <v>1.5</v>
      </c>
      <c r="D23" s="655">
        <v>2.5</v>
      </c>
      <c r="E23" s="655">
        <v>1.5</v>
      </c>
      <c r="F23" s="366" t="s">
        <v>24</v>
      </c>
      <c r="H23" s="568"/>
      <c r="I23" s="568"/>
    </row>
    <row r="24" spans="1:19" s="198" customFormat="1" ht="17.149999999999999" customHeight="1">
      <c r="A24" s="189" t="s">
        <v>14</v>
      </c>
      <c r="B24" s="655">
        <v>1.5</v>
      </c>
      <c r="C24" s="655">
        <v>1.5</v>
      </c>
      <c r="D24" s="655">
        <v>2.5</v>
      </c>
      <c r="E24" s="655">
        <v>1.5</v>
      </c>
      <c r="F24" s="366" t="s">
        <v>25</v>
      </c>
      <c r="H24" s="568"/>
      <c r="I24" s="568"/>
    </row>
    <row r="25" spans="1:19" ht="17.149999999999999" customHeight="1">
      <c r="A25" s="189" t="s">
        <v>15</v>
      </c>
      <c r="B25" s="655">
        <v>1.5</v>
      </c>
      <c r="C25" s="655">
        <v>1.5</v>
      </c>
      <c r="D25" s="655">
        <v>2.5</v>
      </c>
      <c r="E25" s="655">
        <v>1.5</v>
      </c>
      <c r="F25" s="366" t="s">
        <v>26</v>
      </c>
      <c r="H25" s="549"/>
      <c r="I25" s="549"/>
    </row>
    <row r="26" spans="1:19" ht="16" customHeight="1">
      <c r="A26" s="211"/>
      <c r="C26" s="499"/>
      <c r="D26" s="494"/>
      <c r="F26" s="132"/>
    </row>
    <row r="27" spans="1:19" s="195" customFormat="1" ht="19.5" customHeight="1">
      <c r="A27" s="135"/>
      <c r="D27" s="362"/>
      <c r="F27" s="84"/>
    </row>
    <row r="28" spans="1:19" s="81" customFormat="1" ht="20.25" customHeight="1">
      <c r="A28" s="805" t="s">
        <v>640</v>
      </c>
      <c r="B28" s="113"/>
      <c r="C28" s="113"/>
      <c r="D28" s="113"/>
      <c r="F28" s="790" t="s">
        <v>643</v>
      </c>
    </row>
    <row r="29" spans="1:19" s="81" customFormat="1" ht="20.25" customHeight="1">
      <c r="A29" s="805"/>
      <c r="B29" s="113"/>
      <c r="C29" s="113"/>
      <c r="D29" s="113"/>
      <c r="F29" s="790"/>
    </row>
    <row r="30" spans="1:19" s="81" customFormat="1" ht="16.5" customHeight="1">
      <c r="A30" s="48" t="s">
        <v>708</v>
      </c>
      <c r="B30" s="368"/>
      <c r="C30" s="368"/>
      <c r="E30" s="368"/>
      <c r="F30" s="427" t="s">
        <v>709</v>
      </c>
    </row>
    <row r="31" spans="1:19" s="81" customFormat="1" ht="18.75" customHeight="1">
      <c r="A31" s="156" t="s">
        <v>1</v>
      </c>
      <c r="B31" s="113"/>
      <c r="D31" s="87"/>
      <c r="E31" s="87"/>
      <c r="F31" s="362" t="s">
        <v>380</v>
      </c>
      <c r="N31" s="1034"/>
      <c r="O31" s="1034"/>
      <c r="P31" s="1034"/>
      <c r="Q31" s="1034"/>
      <c r="R31" s="1034"/>
      <c r="S31" s="1034"/>
    </row>
    <row r="32" spans="1:19" s="81" customFormat="1" ht="13.5" customHeight="1">
      <c r="B32" s="1031" t="s">
        <v>642</v>
      </c>
      <c r="C32" s="1031"/>
      <c r="D32" s="800"/>
      <c r="E32" s="801" t="s">
        <v>641</v>
      </c>
      <c r="M32" s="94"/>
    </row>
    <row r="33" spans="1:8" s="367" customFormat="1" ht="17.149999999999999" customHeight="1">
      <c r="B33" s="1032" t="s">
        <v>454</v>
      </c>
      <c r="C33" s="1032"/>
      <c r="D33" s="802"/>
      <c r="E33" s="803" t="s">
        <v>455</v>
      </c>
      <c r="G33" s="81"/>
      <c r="H33" s="81"/>
    </row>
    <row r="34" spans="1:8" s="367" customFormat="1" ht="17.149999999999999" customHeight="1">
      <c r="A34" s="189" t="s">
        <v>315</v>
      </c>
      <c r="B34" s="1033"/>
      <c r="C34" s="1033"/>
      <c r="D34" s="802"/>
      <c r="E34" s="804"/>
      <c r="F34" s="417" t="s">
        <v>316</v>
      </c>
      <c r="G34" s="81"/>
      <c r="H34" s="81"/>
    </row>
    <row r="35" spans="1:8" s="367" customFormat="1" ht="9.75" customHeight="1">
      <c r="A35" s="189"/>
      <c r="B35" s="657"/>
      <c r="C35" s="658"/>
      <c r="D35" s="648"/>
      <c r="E35" s="649"/>
      <c r="F35" s="417"/>
      <c r="G35" s="81"/>
      <c r="H35" s="81"/>
    </row>
    <row r="36" spans="1:8" s="81" customFormat="1" ht="17.149999999999999" customHeight="1">
      <c r="A36" s="995" t="s">
        <v>2</v>
      </c>
      <c r="B36" s="659"/>
      <c r="C36" s="762">
        <v>2.7</v>
      </c>
      <c r="D36" s="656"/>
      <c r="E36" s="762">
        <v>2.48</v>
      </c>
      <c r="F36" s="994" t="s">
        <v>16</v>
      </c>
      <c r="G36" s="630"/>
    </row>
    <row r="37" spans="1:8" s="81" customFormat="1" ht="17.149999999999999" customHeight="1">
      <c r="A37" s="995" t="s">
        <v>3</v>
      </c>
      <c r="B37" s="659"/>
      <c r="C37" s="762">
        <v>2.82</v>
      </c>
      <c r="D37" s="656"/>
      <c r="E37" s="762">
        <v>2.35</v>
      </c>
      <c r="F37" s="994" t="s">
        <v>17</v>
      </c>
      <c r="G37" s="630"/>
    </row>
    <row r="38" spans="1:8" s="97" customFormat="1" ht="17.149999999999999" customHeight="1">
      <c r="A38" s="995" t="s">
        <v>4</v>
      </c>
      <c r="B38" s="660"/>
      <c r="C38" s="762">
        <v>2.79</v>
      </c>
      <c r="D38" s="656"/>
      <c r="E38" s="762">
        <v>2.4300000000000002</v>
      </c>
      <c r="F38" s="994" t="s">
        <v>18</v>
      </c>
      <c r="G38" s="630"/>
      <c r="H38" s="81"/>
    </row>
    <row r="39" spans="1:8" s="97" customFormat="1" ht="17.149999999999999" customHeight="1">
      <c r="A39" s="995" t="s">
        <v>5</v>
      </c>
      <c r="B39" s="660"/>
      <c r="C39" s="762">
        <v>2.73</v>
      </c>
      <c r="D39" s="706"/>
      <c r="E39" s="762">
        <v>2.21</v>
      </c>
      <c r="F39" s="994" t="s">
        <v>19</v>
      </c>
      <c r="G39" s="630"/>
      <c r="H39" s="81"/>
    </row>
    <row r="40" spans="1:8" s="97" customFormat="1" ht="17.149999999999999" customHeight="1">
      <c r="A40" s="995" t="s">
        <v>6</v>
      </c>
      <c r="B40" s="660"/>
      <c r="C40" s="762">
        <v>2.48</v>
      </c>
      <c r="D40" s="706"/>
      <c r="E40" s="762">
        <v>2.13</v>
      </c>
      <c r="F40" s="994" t="s">
        <v>675</v>
      </c>
      <c r="G40" s="630"/>
      <c r="H40" s="81"/>
    </row>
    <row r="41" spans="1:8" s="97" customFormat="1" ht="17.149999999999999" customHeight="1">
      <c r="A41" s="995" t="s">
        <v>7</v>
      </c>
      <c r="B41" s="660"/>
      <c r="C41" s="762">
        <v>2.69</v>
      </c>
      <c r="D41" s="706"/>
      <c r="E41" s="762">
        <v>2.35</v>
      </c>
      <c r="F41" s="994" t="s">
        <v>20</v>
      </c>
      <c r="G41" s="630"/>
      <c r="H41" s="81"/>
    </row>
    <row r="42" spans="1:8" s="97" customFormat="1" ht="17.149999999999999" customHeight="1">
      <c r="A42" s="995" t="s">
        <v>8</v>
      </c>
      <c r="B42" s="660"/>
      <c r="C42" s="762">
        <v>2.58</v>
      </c>
      <c r="D42" s="706"/>
      <c r="E42" s="762">
        <v>2.41</v>
      </c>
      <c r="F42" s="994" t="s">
        <v>21</v>
      </c>
      <c r="G42" s="630"/>
      <c r="H42" s="81"/>
    </row>
    <row r="43" spans="1:8" s="97" customFormat="1" ht="17.149999999999999" customHeight="1">
      <c r="A43" s="996" t="s">
        <v>11</v>
      </c>
      <c r="B43" s="660"/>
      <c r="C43" s="762">
        <v>2.54</v>
      </c>
      <c r="D43" s="706"/>
      <c r="E43" s="762">
        <v>2.25</v>
      </c>
      <c r="F43" s="994" t="s">
        <v>22</v>
      </c>
      <c r="G43" s="630"/>
      <c r="H43" s="81"/>
    </row>
    <row r="44" spans="1:8" s="97" customFormat="1" ht="17.149999999999999" customHeight="1">
      <c r="A44" s="995" t="s">
        <v>12</v>
      </c>
      <c r="B44" s="660"/>
      <c r="C44" s="762">
        <v>2.6</v>
      </c>
      <c r="D44" s="706"/>
      <c r="E44" s="762">
        <v>2.35</v>
      </c>
      <c r="F44" s="994" t="s">
        <v>23</v>
      </c>
      <c r="G44" s="630"/>
      <c r="H44" s="81"/>
    </row>
    <row r="45" spans="1:8" s="97" customFormat="1" ht="17.149999999999999" customHeight="1">
      <c r="A45" s="995" t="s">
        <v>13</v>
      </c>
      <c r="B45" s="660"/>
      <c r="C45" s="762">
        <v>2.21</v>
      </c>
      <c r="D45" s="656"/>
      <c r="E45" s="762">
        <v>2.13</v>
      </c>
      <c r="F45" s="994" t="s">
        <v>24</v>
      </c>
      <c r="G45" s="630"/>
      <c r="H45" s="81"/>
    </row>
    <row r="46" spans="1:8" s="101" customFormat="1" ht="17.149999999999999" customHeight="1">
      <c r="A46" s="995" t="s">
        <v>14</v>
      </c>
      <c r="B46" s="661"/>
      <c r="C46" s="762">
        <v>2.5099999999999998</v>
      </c>
      <c r="D46" s="656"/>
      <c r="E46" s="762">
        <v>2.15</v>
      </c>
      <c r="F46" s="994" t="s">
        <v>25</v>
      </c>
      <c r="G46" s="630"/>
      <c r="H46" s="81"/>
    </row>
    <row r="47" spans="1:8" s="101" customFormat="1" ht="17.149999999999999" customHeight="1">
      <c r="A47" s="995" t="s">
        <v>15</v>
      </c>
      <c r="B47" s="661"/>
      <c r="C47" s="762">
        <v>2.5299999999999998</v>
      </c>
      <c r="D47" s="656"/>
      <c r="E47" s="762">
        <v>2.19</v>
      </c>
      <c r="F47" s="994" t="s">
        <v>26</v>
      </c>
      <c r="G47" s="630"/>
      <c r="H47" s="81"/>
    </row>
    <row r="48" spans="1:8" s="101" customFormat="1" ht="13.5" customHeight="1">
      <c r="A48" s="99"/>
      <c r="C48" s="91"/>
      <c r="D48" s="176"/>
      <c r="E48" s="89"/>
      <c r="F48" s="80"/>
    </row>
    <row r="49" spans="1:6" s="101" customFormat="1" ht="13.5" customHeight="1">
      <c r="A49" s="624"/>
      <c r="B49" s="618"/>
      <c r="C49" s="91"/>
      <c r="D49" s="176"/>
      <c r="E49" s="89"/>
      <c r="F49" s="80"/>
    </row>
    <row r="50" spans="1:6" s="101" customFormat="1" ht="13.5" customHeight="1">
      <c r="A50" s="624"/>
      <c r="B50" s="618"/>
      <c r="C50" s="91"/>
      <c r="D50" s="176"/>
      <c r="E50" s="89"/>
      <c r="F50" s="80"/>
    </row>
    <row r="51" spans="1:6" s="101" customFormat="1" ht="13.5" customHeight="1">
      <c r="A51" s="624"/>
      <c r="B51" s="618"/>
      <c r="C51" s="91"/>
      <c r="D51" s="176"/>
      <c r="E51" s="89"/>
      <c r="F51" s="80"/>
    </row>
    <row r="52" spans="1:6" s="101" customFormat="1" ht="13.5" customHeight="1">
      <c r="A52" s="624"/>
      <c r="B52" s="618"/>
      <c r="C52" s="91"/>
      <c r="D52" s="176"/>
      <c r="E52" s="89"/>
      <c r="F52" s="80"/>
    </row>
    <row r="53" spans="1:6" s="101" customFormat="1" ht="13.5" customHeight="1">
      <c r="A53" s="624"/>
      <c r="B53" s="618"/>
      <c r="C53" s="91"/>
      <c r="D53" s="176"/>
      <c r="E53" s="89"/>
      <c r="F53" s="80"/>
    </row>
    <row r="54" spans="1:6" s="101" customFormat="1" ht="13.5" customHeight="1">
      <c r="A54" s="624"/>
      <c r="B54" s="618"/>
      <c r="C54" s="91"/>
      <c r="D54" s="176"/>
      <c r="E54" s="89"/>
      <c r="F54" s="80"/>
    </row>
    <row r="55" spans="1:6" s="101" customFormat="1" ht="13.5" customHeight="1">
      <c r="A55" s="99"/>
      <c r="B55" s="538"/>
      <c r="C55" s="538"/>
      <c r="D55" s="538"/>
      <c r="E55" s="89"/>
      <c r="F55" s="80"/>
    </row>
    <row r="56" spans="1:6" ht="12.75" customHeight="1">
      <c r="A56" s="13" t="s">
        <v>214</v>
      </c>
      <c r="F56" s="50" t="s">
        <v>228</v>
      </c>
    </row>
    <row r="57" spans="1:6" ht="12.75" customHeight="1"/>
  </sheetData>
  <mergeCells count="11">
    <mergeCell ref="E4:F4"/>
    <mergeCell ref="B6:C6"/>
    <mergeCell ref="B7:C7"/>
    <mergeCell ref="B8:C8"/>
    <mergeCell ref="D6:E6"/>
    <mergeCell ref="D7:E7"/>
    <mergeCell ref="B32:C32"/>
    <mergeCell ref="B33:C33"/>
    <mergeCell ref="B34:C34"/>
    <mergeCell ref="N31:O31"/>
    <mergeCell ref="P31:S31"/>
  </mergeCells>
  <phoneticPr fontId="0" type="noConversion"/>
  <printOptions gridLinesSet="0"/>
  <pageMargins left="0.59055118110236227" right="0.59055118110236227" top="0.98425196850393704" bottom="0.78740157480314965" header="0.51181102362204722" footer="0.51181102362204722"/>
  <pageSetup paperSize="9" scale="75"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03B5CD"/>
  </sheetPr>
  <dimension ref="A1:X68"/>
  <sheetViews>
    <sheetView showGridLines="0" view="pageLayout" topLeftCell="A47" workbookViewId="0">
      <selection activeCell="M31" sqref="M31"/>
    </sheetView>
  </sheetViews>
  <sheetFormatPr baseColWidth="10" defaultColWidth="9" defaultRowHeight="5.65" customHeight="1"/>
  <cols>
    <col min="1" max="1" width="17.33203125" style="941" customWidth="1"/>
    <col min="2" max="2" width="3.33203125" style="941" customWidth="1"/>
    <col min="3" max="3" width="4.08203125" style="941" customWidth="1"/>
    <col min="4" max="4" width="6.25" style="941" customWidth="1"/>
    <col min="5" max="5" width="6.75" style="941" customWidth="1"/>
    <col min="6" max="14" width="5.75" style="941" customWidth="1"/>
    <col min="15" max="15" width="4.08203125" style="941" customWidth="1"/>
    <col min="16" max="16" width="3.58203125" style="941" customWidth="1"/>
    <col min="17" max="17" width="4.33203125" style="941" customWidth="1"/>
    <col min="18" max="18" width="9" style="941" customWidth="1"/>
    <col min="19" max="19" width="18.5" style="941" customWidth="1"/>
    <col min="20" max="20" width="5" style="941" customWidth="1"/>
    <col min="21" max="256" width="9" style="941"/>
    <col min="257" max="257" width="17.33203125" style="941" customWidth="1"/>
    <col min="258" max="258" width="3.33203125" style="941" customWidth="1"/>
    <col min="259" max="259" width="4.08203125" style="941" customWidth="1"/>
    <col min="260" max="260" width="6.25" style="941" customWidth="1"/>
    <col min="261" max="261" width="6.75" style="941" customWidth="1"/>
    <col min="262" max="262" width="5.08203125" style="941" customWidth="1"/>
    <col min="263" max="263" width="4.08203125" style="941" customWidth="1"/>
    <col min="264" max="264" width="6.33203125" style="941" customWidth="1"/>
    <col min="265" max="265" width="4.83203125" style="941" customWidth="1"/>
    <col min="266" max="266" width="6" style="941" customWidth="1"/>
    <col min="267" max="267" width="3.25" style="941" customWidth="1"/>
    <col min="268" max="268" width="5.08203125" style="941" customWidth="1"/>
    <col min="269" max="269" width="4.58203125" style="941" customWidth="1"/>
    <col min="270" max="270" width="5.08203125" style="941" customWidth="1"/>
    <col min="271" max="271" width="4.08203125" style="941" customWidth="1"/>
    <col min="272" max="272" width="3.58203125" style="941" customWidth="1"/>
    <col min="273" max="273" width="4.33203125" style="941" customWidth="1"/>
    <col min="274" max="274" width="9" style="941" customWidth="1"/>
    <col min="275" max="275" width="16.25" style="941" customWidth="1"/>
    <col min="276" max="276" width="5" style="941" customWidth="1"/>
    <col min="277" max="512" width="9" style="941"/>
    <col min="513" max="513" width="17.33203125" style="941" customWidth="1"/>
    <col min="514" max="514" width="3.33203125" style="941" customWidth="1"/>
    <col min="515" max="515" width="4.08203125" style="941" customWidth="1"/>
    <col min="516" max="516" width="6.25" style="941" customWidth="1"/>
    <col min="517" max="517" width="6.75" style="941" customWidth="1"/>
    <col min="518" max="518" width="5.08203125" style="941" customWidth="1"/>
    <col min="519" max="519" width="4.08203125" style="941" customWidth="1"/>
    <col min="520" max="520" width="6.33203125" style="941" customWidth="1"/>
    <col min="521" max="521" width="4.83203125" style="941" customWidth="1"/>
    <col min="522" max="522" width="6" style="941" customWidth="1"/>
    <col min="523" max="523" width="3.25" style="941" customWidth="1"/>
    <col min="524" max="524" width="5.08203125" style="941" customWidth="1"/>
    <col min="525" max="525" width="4.58203125" style="941" customWidth="1"/>
    <col min="526" max="526" width="5.08203125" style="941" customWidth="1"/>
    <col min="527" max="527" width="4.08203125" style="941" customWidth="1"/>
    <col min="528" max="528" width="3.58203125" style="941" customWidth="1"/>
    <col min="529" max="529" width="4.33203125" style="941" customWidth="1"/>
    <col min="530" max="530" width="9" style="941" customWidth="1"/>
    <col min="531" max="531" width="16.25" style="941" customWidth="1"/>
    <col min="532" max="532" width="5" style="941" customWidth="1"/>
    <col min="533" max="768" width="9" style="941"/>
    <col min="769" max="769" width="17.33203125" style="941" customWidth="1"/>
    <col min="770" max="770" width="3.33203125" style="941" customWidth="1"/>
    <col min="771" max="771" width="4.08203125" style="941" customWidth="1"/>
    <col min="772" max="772" width="6.25" style="941" customWidth="1"/>
    <col min="773" max="773" width="6.75" style="941" customWidth="1"/>
    <col min="774" max="774" width="5.08203125" style="941" customWidth="1"/>
    <col min="775" max="775" width="4.08203125" style="941" customWidth="1"/>
    <col min="776" max="776" width="6.33203125" style="941" customWidth="1"/>
    <col min="777" max="777" width="4.83203125" style="941" customWidth="1"/>
    <col min="778" max="778" width="6" style="941" customWidth="1"/>
    <col min="779" max="779" width="3.25" style="941" customWidth="1"/>
    <col min="780" max="780" width="5.08203125" style="941" customWidth="1"/>
    <col min="781" max="781" width="4.58203125" style="941" customWidth="1"/>
    <col min="782" max="782" width="5.08203125" style="941" customWidth="1"/>
    <col min="783" max="783" width="4.08203125" style="941" customWidth="1"/>
    <col min="784" max="784" width="3.58203125" style="941" customWidth="1"/>
    <col min="785" max="785" width="4.33203125" style="941" customWidth="1"/>
    <col min="786" max="786" width="9" style="941" customWidth="1"/>
    <col min="787" max="787" width="16.25" style="941" customWidth="1"/>
    <col min="788" max="788" width="5" style="941" customWidth="1"/>
    <col min="789" max="1024" width="9" style="941"/>
    <col min="1025" max="1025" width="17.33203125" style="941" customWidth="1"/>
    <col min="1026" max="1026" width="3.33203125" style="941" customWidth="1"/>
    <col min="1027" max="1027" width="4.08203125" style="941" customWidth="1"/>
    <col min="1028" max="1028" width="6.25" style="941" customWidth="1"/>
    <col min="1029" max="1029" width="6.75" style="941" customWidth="1"/>
    <col min="1030" max="1030" width="5.08203125" style="941" customWidth="1"/>
    <col min="1031" max="1031" width="4.08203125" style="941" customWidth="1"/>
    <col min="1032" max="1032" width="6.33203125" style="941" customWidth="1"/>
    <col min="1033" max="1033" width="4.83203125" style="941" customWidth="1"/>
    <col min="1034" max="1034" width="6" style="941" customWidth="1"/>
    <col min="1035" max="1035" width="3.25" style="941" customWidth="1"/>
    <col min="1036" max="1036" width="5.08203125" style="941" customWidth="1"/>
    <col min="1037" max="1037" width="4.58203125" style="941" customWidth="1"/>
    <col min="1038" max="1038" width="5.08203125" style="941" customWidth="1"/>
    <col min="1039" max="1039" width="4.08203125" style="941" customWidth="1"/>
    <col min="1040" max="1040" width="3.58203125" style="941" customWidth="1"/>
    <col min="1041" max="1041" width="4.33203125" style="941" customWidth="1"/>
    <col min="1042" max="1042" width="9" style="941" customWidth="1"/>
    <col min="1043" max="1043" width="16.25" style="941" customWidth="1"/>
    <col min="1044" max="1044" width="5" style="941" customWidth="1"/>
    <col min="1045" max="1280" width="9" style="941"/>
    <col min="1281" max="1281" width="17.33203125" style="941" customWidth="1"/>
    <col min="1282" max="1282" width="3.33203125" style="941" customWidth="1"/>
    <col min="1283" max="1283" width="4.08203125" style="941" customWidth="1"/>
    <col min="1284" max="1284" width="6.25" style="941" customWidth="1"/>
    <col min="1285" max="1285" width="6.75" style="941" customWidth="1"/>
    <col min="1286" max="1286" width="5.08203125" style="941" customWidth="1"/>
    <col min="1287" max="1287" width="4.08203125" style="941" customWidth="1"/>
    <col min="1288" max="1288" width="6.33203125" style="941" customWidth="1"/>
    <col min="1289" max="1289" width="4.83203125" style="941" customWidth="1"/>
    <col min="1290" max="1290" width="6" style="941" customWidth="1"/>
    <col min="1291" max="1291" width="3.25" style="941" customWidth="1"/>
    <col min="1292" max="1292" width="5.08203125" style="941" customWidth="1"/>
    <col min="1293" max="1293" width="4.58203125" style="941" customWidth="1"/>
    <col min="1294" max="1294" width="5.08203125" style="941" customWidth="1"/>
    <col min="1295" max="1295" width="4.08203125" style="941" customWidth="1"/>
    <col min="1296" max="1296" width="3.58203125" style="941" customWidth="1"/>
    <col min="1297" max="1297" width="4.33203125" style="941" customWidth="1"/>
    <col min="1298" max="1298" width="9" style="941" customWidth="1"/>
    <col min="1299" max="1299" width="16.25" style="941" customWidth="1"/>
    <col min="1300" max="1300" width="5" style="941" customWidth="1"/>
    <col min="1301" max="1536" width="9" style="941"/>
    <col min="1537" max="1537" width="17.33203125" style="941" customWidth="1"/>
    <col min="1538" max="1538" width="3.33203125" style="941" customWidth="1"/>
    <col min="1539" max="1539" width="4.08203125" style="941" customWidth="1"/>
    <col min="1540" max="1540" width="6.25" style="941" customWidth="1"/>
    <col min="1541" max="1541" width="6.75" style="941" customWidth="1"/>
    <col min="1542" max="1542" width="5.08203125" style="941" customWidth="1"/>
    <col min="1543" max="1543" width="4.08203125" style="941" customWidth="1"/>
    <col min="1544" max="1544" width="6.33203125" style="941" customWidth="1"/>
    <col min="1545" max="1545" width="4.83203125" style="941" customWidth="1"/>
    <col min="1546" max="1546" width="6" style="941" customWidth="1"/>
    <col min="1547" max="1547" width="3.25" style="941" customWidth="1"/>
    <col min="1548" max="1548" width="5.08203125" style="941" customWidth="1"/>
    <col min="1549" max="1549" width="4.58203125" style="941" customWidth="1"/>
    <col min="1550" max="1550" width="5.08203125" style="941" customWidth="1"/>
    <col min="1551" max="1551" width="4.08203125" style="941" customWidth="1"/>
    <col min="1552" max="1552" width="3.58203125" style="941" customWidth="1"/>
    <col min="1553" max="1553" width="4.33203125" style="941" customWidth="1"/>
    <col min="1554" max="1554" width="9" style="941" customWidth="1"/>
    <col min="1555" max="1555" width="16.25" style="941" customWidth="1"/>
    <col min="1556" max="1556" width="5" style="941" customWidth="1"/>
    <col min="1557" max="1792" width="9" style="941"/>
    <col min="1793" max="1793" width="17.33203125" style="941" customWidth="1"/>
    <col min="1794" max="1794" width="3.33203125" style="941" customWidth="1"/>
    <col min="1795" max="1795" width="4.08203125" style="941" customWidth="1"/>
    <col min="1796" max="1796" width="6.25" style="941" customWidth="1"/>
    <col min="1797" max="1797" width="6.75" style="941" customWidth="1"/>
    <col min="1798" max="1798" width="5.08203125" style="941" customWidth="1"/>
    <col min="1799" max="1799" width="4.08203125" style="941" customWidth="1"/>
    <col min="1800" max="1800" width="6.33203125" style="941" customWidth="1"/>
    <col min="1801" max="1801" width="4.83203125" style="941" customWidth="1"/>
    <col min="1802" max="1802" width="6" style="941" customWidth="1"/>
    <col min="1803" max="1803" width="3.25" style="941" customWidth="1"/>
    <col min="1804" max="1804" width="5.08203125" style="941" customWidth="1"/>
    <col min="1805" max="1805" width="4.58203125" style="941" customWidth="1"/>
    <col min="1806" max="1806" width="5.08203125" style="941" customWidth="1"/>
    <col min="1807" max="1807" width="4.08203125" style="941" customWidth="1"/>
    <col min="1808" max="1808" width="3.58203125" style="941" customWidth="1"/>
    <col min="1809" max="1809" width="4.33203125" style="941" customWidth="1"/>
    <col min="1810" max="1810" width="9" style="941" customWidth="1"/>
    <col min="1811" max="1811" width="16.25" style="941" customWidth="1"/>
    <col min="1812" max="1812" width="5" style="941" customWidth="1"/>
    <col min="1813" max="2048" width="9" style="941"/>
    <col min="2049" max="2049" width="17.33203125" style="941" customWidth="1"/>
    <col min="2050" max="2050" width="3.33203125" style="941" customWidth="1"/>
    <col min="2051" max="2051" width="4.08203125" style="941" customWidth="1"/>
    <col min="2052" max="2052" width="6.25" style="941" customWidth="1"/>
    <col min="2053" max="2053" width="6.75" style="941" customWidth="1"/>
    <col min="2054" max="2054" width="5.08203125" style="941" customWidth="1"/>
    <col min="2055" max="2055" width="4.08203125" style="941" customWidth="1"/>
    <col min="2056" max="2056" width="6.33203125" style="941" customWidth="1"/>
    <col min="2057" max="2057" width="4.83203125" style="941" customWidth="1"/>
    <col min="2058" max="2058" width="6" style="941" customWidth="1"/>
    <col min="2059" max="2059" width="3.25" style="941" customWidth="1"/>
    <col min="2060" max="2060" width="5.08203125" style="941" customWidth="1"/>
    <col min="2061" max="2061" width="4.58203125" style="941" customWidth="1"/>
    <col min="2062" max="2062" width="5.08203125" style="941" customWidth="1"/>
    <col min="2063" max="2063" width="4.08203125" style="941" customWidth="1"/>
    <col min="2064" max="2064" width="3.58203125" style="941" customWidth="1"/>
    <col min="2065" max="2065" width="4.33203125" style="941" customWidth="1"/>
    <col min="2066" max="2066" width="9" style="941" customWidth="1"/>
    <col min="2067" max="2067" width="16.25" style="941" customWidth="1"/>
    <col min="2068" max="2068" width="5" style="941" customWidth="1"/>
    <col min="2069" max="2304" width="9" style="941"/>
    <col min="2305" max="2305" width="17.33203125" style="941" customWidth="1"/>
    <col min="2306" max="2306" width="3.33203125" style="941" customWidth="1"/>
    <col min="2307" max="2307" width="4.08203125" style="941" customWidth="1"/>
    <col min="2308" max="2308" width="6.25" style="941" customWidth="1"/>
    <col min="2309" max="2309" width="6.75" style="941" customWidth="1"/>
    <col min="2310" max="2310" width="5.08203125" style="941" customWidth="1"/>
    <col min="2311" max="2311" width="4.08203125" style="941" customWidth="1"/>
    <col min="2312" max="2312" width="6.33203125" style="941" customWidth="1"/>
    <col min="2313" max="2313" width="4.83203125" style="941" customWidth="1"/>
    <col min="2314" max="2314" width="6" style="941" customWidth="1"/>
    <col min="2315" max="2315" width="3.25" style="941" customWidth="1"/>
    <col min="2316" max="2316" width="5.08203125" style="941" customWidth="1"/>
    <col min="2317" max="2317" width="4.58203125" style="941" customWidth="1"/>
    <col min="2318" max="2318" width="5.08203125" style="941" customWidth="1"/>
    <col min="2319" max="2319" width="4.08203125" style="941" customWidth="1"/>
    <col min="2320" max="2320" width="3.58203125" style="941" customWidth="1"/>
    <col min="2321" max="2321" width="4.33203125" style="941" customWidth="1"/>
    <col min="2322" max="2322" width="9" style="941" customWidth="1"/>
    <col min="2323" max="2323" width="16.25" style="941" customWidth="1"/>
    <col min="2324" max="2324" width="5" style="941" customWidth="1"/>
    <col min="2325" max="2560" width="9" style="941"/>
    <col min="2561" max="2561" width="17.33203125" style="941" customWidth="1"/>
    <col min="2562" max="2562" width="3.33203125" style="941" customWidth="1"/>
    <col min="2563" max="2563" width="4.08203125" style="941" customWidth="1"/>
    <col min="2564" max="2564" width="6.25" style="941" customWidth="1"/>
    <col min="2565" max="2565" width="6.75" style="941" customWidth="1"/>
    <col min="2566" max="2566" width="5.08203125" style="941" customWidth="1"/>
    <col min="2567" max="2567" width="4.08203125" style="941" customWidth="1"/>
    <col min="2568" max="2568" width="6.33203125" style="941" customWidth="1"/>
    <col min="2569" max="2569" width="4.83203125" style="941" customWidth="1"/>
    <col min="2570" max="2570" width="6" style="941" customWidth="1"/>
    <col min="2571" max="2571" width="3.25" style="941" customWidth="1"/>
    <col min="2572" max="2572" width="5.08203125" style="941" customWidth="1"/>
    <col min="2573" max="2573" width="4.58203125" style="941" customWidth="1"/>
    <col min="2574" max="2574" width="5.08203125" style="941" customWidth="1"/>
    <col min="2575" max="2575" width="4.08203125" style="941" customWidth="1"/>
    <col min="2576" max="2576" width="3.58203125" style="941" customWidth="1"/>
    <col min="2577" max="2577" width="4.33203125" style="941" customWidth="1"/>
    <col min="2578" max="2578" width="9" style="941" customWidth="1"/>
    <col min="2579" max="2579" width="16.25" style="941" customWidth="1"/>
    <col min="2580" max="2580" width="5" style="941" customWidth="1"/>
    <col min="2581" max="2816" width="9" style="941"/>
    <col min="2817" max="2817" width="17.33203125" style="941" customWidth="1"/>
    <col min="2818" max="2818" width="3.33203125" style="941" customWidth="1"/>
    <col min="2819" max="2819" width="4.08203125" style="941" customWidth="1"/>
    <col min="2820" max="2820" width="6.25" style="941" customWidth="1"/>
    <col min="2821" max="2821" width="6.75" style="941" customWidth="1"/>
    <col min="2822" max="2822" width="5.08203125" style="941" customWidth="1"/>
    <col min="2823" max="2823" width="4.08203125" style="941" customWidth="1"/>
    <col min="2824" max="2824" width="6.33203125" style="941" customWidth="1"/>
    <col min="2825" max="2825" width="4.83203125" style="941" customWidth="1"/>
    <col min="2826" max="2826" width="6" style="941" customWidth="1"/>
    <col min="2827" max="2827" width="3.25" style="941" customWidth="1"/>
    <col min="2828" max="2828" width="5.08203125" style="941" customWidth="1"/>
    <col min="2829" max="2829" width="4.58203125" style="941" customWidth="1"/>
    <col min="2830" max="2830" width="5.08203125" style="941" customWidth="1"/>
    <col min="2831" max="2831" width="4.08203125" style="941" customWidth="1"/>
    <col min="2832" max="2832" width="3.58203125" style="941" customWidth="1"/>
    <col min="2833" max="2833" width="4.33203125" style="941" customWidth="1"/>
    <col min="2834" max="2834" width="9" style="941" customWidth="1"/>
    <col min="2835" max="2835" width="16.25" style="941" customWidth="1"/>
    <col min="2836" max="2836" width="5" style="941" customWidth="1"/>
    <col min="2837" max="3072" width="9" style="941"/>
    <col min="3073" max="3073" width="17.33203125" style="941" customWidth="1"/>
    <col min="3074" max="3074" width="3.33203125" style="941" customWidth="1"/>
    <col min="3075" max="3075" width="4.08203125" style="941" customWidth="1"/>
    <col min="3076" max="3076" width="6.25" style="941" customWidth="1"/>
    <col min="3077" max="3077" width="6.75" style="941" customWidth="1"/>
    <col min="3078" max="3078" width="5.08203125" style="941" customWidth="1"/>
    <col min="3079" max="3079" width="4.08203125" style="941" customWidth="1"/>
    <col min="3080" max="3080" width="6.33203125" style="941" customWidth="1"/>
    <col min="3081" max="3081" width="4.83203125" style="941" customWidth="1"/>
    <col min="3082" max="3082" width="6" style="941" customWidth="1"/>
    <col min="3083" max="3083" width="3.25" style="941" customWidth="1"/>
    <col min="3084" max="3084" width="5.08203125" style="941" customWidth="1"/>
    <col min="3085" max="3085" width="4.58203125" style="941" customWidth="1"/>
    <col min="3086" max="3086" width="5.08203125" style="941" customWidth="1"/>
    <col min="3087" max="3087" width="4.08203125" style="941" customWidth="1"/>
    <col min="3088" max="3088" width="3.58203125" style="941" customWidth="1"/>
    <col min="3089" max="3089" width="4.33203125" style="941" customWidth="1"/>
    <col min="3090" max="3090" width="9" style="941" customWidth="1"/>
    <col min="3091" max="3091" width="16.25" style="941" customWidth="1"/>
    <col min="3092" max="3092" width="5" style="941" customWidth="1"/>
    <col min="3093" max="3328" width="9" style="941"/>
    <col min="3329" max="3329" width="17.33203125" style="941" customWidth="1"/>
    <col min="3330" max="3330" width="3.33203125" style="941" customWidth="1"/>
    <col min="3331" max="3331" width="4.08203125" style="941" customWidth="1"/>
    <col min="3332" max="3332" width="6.25" style="941" customWidth="1"/>
    <col min="3333" max="3333" width="6.75" style="941" customWidth="1"/>
    <col min="3334" max="3334" width="5.08203125" style="941" customWidth="1"/>
    <col min="3335" max="3335" width="4.08203125" style="941" customWidth="1"/>
    <col min="3336" max="3336" width="6.33203125" style="941" customWidth="1"/>
    <col min="3337" max="3337" width="4.83203125" style="941" customWidth="1"/>
    <col min="3338" max="3338" width="6" style="941" customWidth="1"/>
    <col min="3339" max="3339" width="3.25" style="941" customWidth="1"/>
    <col min="3340" max="3340" width="5.08203125" style="941" customWidth="1"/>
    <col min="3341" max="3341" width="4.58203125" style="941" customWidth="1"/>
    <col min="3342" max="3342" width="5.08203125" style="941" customWidth="1"/>
    <col min="3343" max="3343" width="4.08203125" style="941" customWidth="1"/>
    <col min="3344" max="3344" width="3.58203125" style="941" customWidth="1"/>
    <col min="3345" max="3345" width="4.33203125" style="941" customWidth="1"/>
    <col min="3346" max="3346" width="9" style="941" customWidth="1"/>
    <col min="3347" max="3347" width="16.25" style="941" customWidth="1"/>
    <col min="3348" max="3348" width="5" style="941" customWidth="1"/>
    <col min="3349" max="3584" width="9" style="941"/>
    <col min="3585" max="3585" width="17.33203125" style="941" customWidth="1"/>
    <col min="3586" max="3586" width="3.33203125" style="941" customWidth="1"/>
    <col min="3587" max="3587" width="4.08203125" style="941" customWidth="1"/>
    <col min="3588" max="3588" width="6.25" style="941" customWidth="1"/>
    <col min="3589" max="3589" width="6.75" style="941" customWidth="1"/>
    <col min="3590" max="3590" width="5.08203125" style="941" customWidth="1"/>
    <col min="3591" max="3591" width="4.08203125" style="941" customWidth="1"/>
    <col min="3592" max="3592" width="6.33203125" style="941" customWidth="1"/>
    <col min="3593" max="3593" width="4.83203125" style="941" customWidth="1"/>
    <col min="3594" max="3594" width="6" style="941" customWidth="1"/>
    <col min="3595" max="3595" width="3.25" style="941" customWidth="1"/>
    <col min="3596" max="3596" width="5.08203125" style="941" customWidth="1"/>
    <col min="3597" max="3597" width="4.58203125" style="941" customWidth="1"/>
    <col min="3598" max="3598" width="5.08203125" style="941" customWidth="1"/>
    <col min="3599" max="3599" width="4.08203125" style="941" customWidth="1"/>
    <col min="3600" max="3600" width="3.58203125" style="941" customWidth="1"/>
    <col min="3601" max="3601" width="4.33203125" style="941" customWidth="1"/>
    <col min="3602" max="3602" width="9" style="941" customWidth="1"/>
    <col min="3603" max="3603" width="16.25" style="941" customWidth="1"/>
    <col min="3604" max="3604" width="5" style="941" customWidth="1"/>
    <col min="3605" max="3840" width="9" style="941"/>
    <col min="3841" max="3841" width="17.33203125" style="941" customWidth="1"/>
    <col min="3842" max="3842" width="3.33203125" style="941" customWidth="1"/>
    <col min="3843" max="3843" width="4.08203125" style="941" customWidth="1"/>
    <col min="3844" max="3844" width="6.25" style="941" customWidth="1"/>
    <col min="3845" max="3845" width="6.75" style="941" customWidth="1"/>
    <col min="3846" max="3846" width="5.08203125" style="941" customWidth="1"/>
    <col min="3847" max="3847" width="4.08203125" style="941" customWidth="1"/>
    <col min="3848" max="3848" width="6.33203125" style="941" customWidth="1"/>
    <col min="3849" max="3849" width="4.83203125" style="941" customWidth="1"/>
    <col min="3850" max="3850" width="6" style="941" customWidth="1"/>
    <col min="3851" max="3851" width="3.25" style="941" customWidth="1"/>
    <col min="3852" max="3852" width="5.08203125" style="941" customWidth="1"/>
    <col min="3853" max="3853" width="4.58203125" style="941" customWidth="1"/>
    <col min="3854" max="3854" width="5.08203125" style="941" customWidth="1"/>
    <col min="3855" max="3855" width="4.08203125" style="941" customWidth="1"/>
    <col min="3856" max="3856" width="3.58203125" style="941" customWidth="1"/>
    <col min="3857" max="3857" width="4.33203125" style="941" customWidth="1"/>
    <col min="3858" max="3858" width="9" style="941" customWidth="1"/>
    <col min="3859" max="3859" width="16.25" style="941" customWidth="1"/>
    <col min="3860" max="3860" width="5" style="941" customWidth="1"/>
    <col min="3861" max="4096" width="9" style="941"/>
    <col min="4097" max="4097" width="17.33203125" style="941" customWidth="1"/>
    <col min="4098" max="4098" width="3.33203125" style="941" customWidth="1"/>
    <col min="4099" max="4099" width="4.08203125" style="941" customWidth="1"/>
    <col min="4100" max="4100" width="6.25" style="941" customWidth="1"/>
    <col min="4101" max="4101" width="6.75" style="941" customWidth="1"/>
    <col min="4102" max="4102" width="5.08203125" style="941" customWidth="1"/>
    <col min="4103" max="4103" width="4.08203125" style="941" customWidth="1"/>
    <col min="4104" max="4104" width="6.33203125" style="941" customWidth="1"/>
    <col min="4105" max="4105" width="4.83203125" style="941" customWidth="1"/>
    <col min="4106" max="4106" width="6" style="941" customWidth="1"/>
    <col min="4107" max="4107" width="3.25" style="941" customWidth="1"/>
    <col min="4108" max="4108" width="5.08203125" style="941" customWidth="1"/>
    <col min="4109" max="4109" width="4.58203125" style="941" customWidth="1"/>
    <col min="4110" max="4110" width="5.08203125" style="941" customWidth="1"/>
    <col min="4111" max="4111" width="4.08203125" style="941" customWidth="1"/>
    <col min="4112" max="4112" width="3.58203125" style="941" customWidth="1"/>
    <col min="4113" max="4113" width="4.33203125" style="941" customWidth="1"/>
    <col min="4114" max="4114" width="9" style="941" customWidth="1"/>
    <col min="4115" max="4115" width="16.25" style="941" customWidth="1"/>
    <col min="4116" max="4116" width="5" style="941" customWidth="1"/>
    <col min="4117" max="4352" width="9" style="941"/>
    <col min="4353" max="4353" width="17.33203125" style="941" customWidth="1"/>
    <col min="4354" max="4354" width="3.33203125" style="941" customWidth="1"/>
    <col min="4355" max="4355" width="4.08203125" style="941" customWidth="1"/>
    <col min="4356" max="4356" width="6.25" style="941" customWidth="1"/>
    <col min="4357" max="4357" width="6.75" style="941" customWidth="1"/>
    <col min="4358" max="4358" width="5.08203125" style="941" customWidth="1"/>
    <col min="4359" max="4359" width="4.08203125" style="941" customWidth="1"/>
    <col min="4360" max="4360" width="6.33203125" style="941" customWidth="1"/>
    <col min="4361" max="4361" width="4.83203125" style="941" customWidth="1"/>
    <col min="4362" max="4362" width="6" style="941" customWidth="1"/>
    <col min="4363" max="4363" width="3.25" style="941" customWidth="1"/>
    <col min="4364" max="4364" width="5.08203125" style="941" customWidth="1"/>
    <col min="4365" max="4365" width="4.58203125" style="941" customWidth="1"/>
    <col min="4366" max="4366" width="5.08203125" style="941" customWidth="1"/>
    <col min="4367" max="4367" width="4.08203125" style="941" customWidth="1"/>
    <col min="4368" max="4368" width="3.58203125" style="941" customWidth="1"/>
    <col min="4369" max="4369" width="4.33203125" style="941" customWidth="1"/>
    <col min="4370" max="4370" width="9" style="941" customWidth="1"/>
    <col min="4371" max="4371" width="16.25" style="941" customWidth="1"/>
    <col min="4372" max="4372" width="5" style="941" customWidth="1"/>
    <col min="4373" max="4608" width="9" style="941"/>
    <col min="4609" max="4609" width="17.33203125" style="941" customWidth="1"/>
    <col min="4610" max="4610" width="3.33203125" style="941" customWidth="1"/>
    <col min="4611" max="4611" width="4.08203125" style="941" customWidth="1"/>
    <col min="4612" max="4612" width="6.25" style="941" customWidth="1"/>
    <col min="4613" max="4613" width="6.75" style="941" customWidth="1"/>
    <col min="4614" max="4614" width="5.08203125" style="941" customWidth="1"/>
    <col min="4615" max="4615" width="4.08203125" style="941" customWidth="1"/>
    <col min="4616" max="4616" width="6.33203125" style="941" customWidth="1"/>
    <col min="4617" max="4617" width="4.83203125" style="941" customWidth="1"/>
    <col min="4618" max="4618" width="6" style="941" customWidth="1"/>
    <col min="4619" max="4619" width="3.25" style="941" customWidth="1"/>
    <col min="4620" max="4620" width="5.08203125" style="941" customWidth="1"/>
    <col min="4621" max="4621" width="4.58203125" style="941" customWidth="1"/>
    <col min="4622" max="4622" width="5.08203125" style="941" customWidth="1"/>
    <col min="4623" max="4623" width="4.08203125" style="941" customWidth="1"/>
    <col min="4624" max="4624" width="3.58203125" style="941" customWidth="1"/>
    <col min="4625" max="4625" width="4.33203125" style="941" customWidth="1"/>
    <col min="4626" max="4626" width="9" style="941" customWidth="1"/>
    <col min="4627" max="4627" width="16.25" style="941" customWidth="1"/>
    <col min="4628" max="4628" width="5" style="941" customWidth="1"/>
    <col min="4629" max="4864" width="9" style="941"/>
    <col min="4865" max="4865" width="17.33203125" style="941" customWidth="1"/>
    <col min="4866" max="4866" width="3.33203125" style="941" customWidth="1"/>
    <col min="4867" max="4867" width="4.08203125" style="941" customWidth="1"/>
    <col min="4868" max="4868" width="6.25" style="941" customWidth="1"/>
    <col min="4869" max="4869" width="6.75" style="941" customWidth="1"/>
    <col min="4870" max="4870" width="5.08203125" style="941" customWidth="1"/>
    <col min="4871" max="4871" width="4.08203125" style="941" customWidth="1"/>
    <col min="4872" max="4872" width="6.33203125" style="941" customWidth="1"/>
    <col min="4873" max="4873" width="4.83203125" style="941" customWidth="1"/>
    <col min="4874" max="4874" width="6" style="941" customWidth="1"/>
    <col min="4875" max="4875" width="3.25" style="941" customWidth="1"/>
    <col min="4876" max="4876" width="5.08203125" style="941" customWidth="1"/>
    <col min="4877" max="4877" width="4.58203125" style="941" customWidth="1"/>
    <col min="4878" max="4878" width="5.08203125" style="941" customWidth="1"/>
    <col min="4879" max="4879" width="4.08203125" style="941" customWidth="1"/>
    <col min="4880" max="4880" width="3.58203125" style="941" customWidth="1"/>
    <col min="4881" max="4881" width="4.33203125" style="941" customWidth="1"/>
    <col min="4882" max="4882" width="9" style="941" customWidth="1"/>
    <col min="4883" max="4883" width="16.25" style="941" customWidth="1"/>
    <col min="4884" max="4884" width="5" style="941" customWidth="1"/>
    <col min="4885" max="5120" width="9" style="941"/>
    <col min="5121" max="5121" width="17.33203125" style="941" customWidth="1"/>
    <col min="5122" max="5122" width="3.33203125" style="941" customWidth="1"/>
    <col min="5123" max="5123" width="4.08203125" style="941" customWidth="1"/>
    <col min="5124" max="5124" width="6.25" style="941" customWidth="1"/>
    <col min="5125" max="5125" width="6.75" style="941" customWidth="1"/>
    <col min="5126" max="5126" width="5.08203125" style="941" customWidth="1"/>
    <col min="5127" max="5127" width="4.08203125" style="941" customWidth="1"/>
    <col min="5128" max="5128" width="6.33203125" style="941" customWidth="1"/>
    <col min="5129" max="5129" width="4.83203125" style="941" customWidth="1"/>
    <col min="5130" max="5130" width="6" style="941" customWidth="1"/>
    <col min="5131" max="5131" width="3.25" style="941" customWidth="1"/>
    <col min="5132" max="5132" width="5.08203125" style="941" customWidth="1"/>
    <col min="5133" max="5133" width="4.58203125" style="941" customWidth="1"/>
    <col min="5134" max="5134" width="5.08203125" style="941" customWidth="1"/>
    <col min="5135" max="5135" width="4.08203125" style="941" customWidth="1"/>
    <col min="5136" max="5136" width="3.58203125" style="941" customWidth="1"/>
    <col min="5137" max="5137" width="4.33203125" style="941" customWidth="1"/>
    <col min="5138" max="5138" width="9" style="941" customWidth="1"/>
    <col min="5139" max="5139" width="16.25" style="941" customWidth="1"/>
    <col min="5140" max="5140" width="5" style="941" customWidth="1"/>
    <col min="5141" max="5376" width="9" style="941"/>
    <col min="5377" max="5377" width="17.33203125" style="941" customWidth="1"/>
    <col min="5378" max="5378" width="3.33203125" style="941" customWidth="1"/>
    <col min="5379" max="5379" width="4.08203125" style="941" customWidth="1"/>
    <col min="5380" max="5380" width="6.25" style="941" customWidth="1"/>
    <col min="5381" max="5381" width="6.75" style="941" customWidth="1"/>
    <col min="5382" max="5382" width="5.08203125" style="941" customWidth="1"/>
    <col min="5383" max="5383" width="4.08203125" style="941" customWidth="1"/>
    <col min="5384" max="5384" width="6.33203125" style="941" customWidth="1"/>
    <col min="5385" max="5385" width="4.83203125" style="941" customWidth="1"/>
    <col min="5386" max="5386" width="6" style="941" customWidth="1"/>
    <col min="5387" max="5387" width="3.25" style="941" customWidth="1"/>
    <col min="5388" max="5388" width="5.08203125" style="941" customWidth="1"/>
    <col min="5389" max="5389" width="4.58203125" style="941" customWidth="1"/>
    <col min="5390" max="5390" width="5.08203125" style="941" customWidth="1"/>
    <col min="5391" max="5391" width="4.08203125" style="941" customWidth="1"/>
    <col min="5392" max="5392" width="3.58203125" style="941" customWidth="1"/>
    <col min="5393" max="5393" width="4.33203125" style="941" customWidth="1"/>
    <col min="5394" max="5394" width="9" style="941" customWidth="1"/>
    <col min="5395" max="5395" width="16.25" style="941" customWidth="1"/>
    <col min="5396" max="5396" width="5" style="941" customWidth="1"/>
    <col min="5397" max="5632" width="9" style="941"/>
    <col min="5633" max="5633" width="17.33203125" style="941" customWidth="1"/>
    <col min="5634" max="5634" width="3.33203125" style="941" customWidth="1"/>
    <col min="5635" max="5635" width="4.08203125" style="941" customWidth="1"/>
    <col min="5636" max="5636" width="6.25" style="941" customWidth="1"/>
    <col min="5637" max="5637" width="6.75" style="941" customWidth="1"/>
    <col min="5638" max="5638" width="5.08203125" style="941" customWidth="1"/>
    <col min="5639" max="5639" width="4.08203125" style="941" customWidth="1"/>
    <col min="5640" max="5640" width="6.33203125" style="941" customWidth="1"/>
    <col min="5641" max="5641" width="4.83203125" style="941" customWidth="1"/>
    <col min="5642" max="5642" width="6" style="941" customWidth="1"/>
    <col min="5643" max="5643" width="3.25" style="941" customWidth="1"/>
    <col min="5644" max="5644" width="5.08203125" style="941" customWidth="1"/>
    <col min="5645" max="5645" width="4.58203125" style="941" customWidth="1"/>
    <col min="5646" max="5646" width="5.08203125" style="941" customWidth="1"/>
    <col min="5647" max="5647" width="4.08203125" style="941" customWidth="1"/>
    <col min="5648" max="5648" width="3.58203125" style="941" customWidth="1"/>
    <col min="5649" max="5649" width="4.33203125" style="941" customWidth="1"/>
    <col min="5650" max="5650" width="9" style="941" customWidth="1"/>
    <col min="5651" max="5651" width="16.25" style="941" customWidth="1"/>
    <col min="5652" max="5652" width="5" style="941" customWidth="1"/>
    <col min="5653" max="5888" width="9" style="941"/>
    <col min="5889" max="5889" width="17.33203125" style="941" customWidth="1"/>
    <col min="5890" max="5890" width="3.33203125" style="941" customWidth="1"/>
    <col min="5891" max="5891" width="4.08203125" style="941" customWidth="1"/>
    <col min="5892" max="5892" width="6.25" style="941" customWidth="1"/>
    <col min="5893" max="5893" width="6.75" style="941" customWidth="1"/>
    <col min="5894" max="5894" width="5.08203125" style="941" customWidth="1"/>
    <col min="5895" max="5895" width="4.08203125" style="941" customWidth="1"/>
    <col min="5896" max="5896" width="6.33203125" style="941" customWidth="1"/>
    <col min="5897" max="5897" width="4.83203125" style="941" customWidth="1"/>
    <col min="5898" max="5898" width="6" style="941" customWidth="1"/>
    <col min="5899" max="5899" width="3.25" style="941" customWidth="1"/>
    <col min="5900" max="5900" width="5.08203125" style="941" customWidth="1"/>
    <col min="5901" max="5901" width="4.58203125" style="941" customWidth="1"/>
    <col min="5902" max="5902" width="5.08203125" style="941" customWidth="1"/>
    <col min="5903" max="5903" width="4.08203125" style="941" customWidth="1"/>
    <col min="5904" max="5904" width="3.58203125" style="941" customWidth="1"/>
    <col min="5905" max="5905" width="4.33203125" style="941" customWidth="1"/>
    <col min="5906" max="5906" width="9" style="941" customWidth="1"/>
    <col min="5907" max="5907" width="16.25" style="941" customWidth="1"/>
    <col min="5908" max="5908" width="5" style="941" customWidth="1"/>
    <col min="5909" max="6144" width="9" style="941"/>
    <col min="6145" max="6145" width="17.33203125" style="941" customWidth="1"/>
    <col min="6146" max="6146" width="3.33203125" style="941" customWidth="1"/>
    <col min="6147" max="6147" width="4.08203125" style="941" customWidth="1"/>
    <col min="6148" max="6148" width="6.25" style="941" customWidth="1"/>
    <col min="6149" max="6149" width="6.75" style="941" customWidth="1"/>
    <col min="6150" max="6150" width="5.08203125" style="941" customWidth="1"/>
    <col min="6151" max="6151" width="4.08203125" style="941" customWidth="1"/>
    <col min="6152" max="6152" width="6.33203125" style="941" customWidth="1"/>
    <col min="6153" max="6153" width="4.83203125" style="941" customWidth="1"/>
    <col min="6154" max="6154" width="6" style="941" customWidth="1"/>
    <col min="6155" max="6155" width="3.25" style="941" customWidth="1"/>
    <col min="6156" max="6156" width="5.08203125" style="941" customWidth="1"/>
    <col min="6157" max="6157" width="4.58203125" style="941" customWidth="1"/>
    <col min="6158" max="6158" width="5.08203125" style="941" customWidth="1"/>
    <col min="6159" max="6159" width="4.08203125" style="941" customWidth="1"/>
    <col min="6160" max="6160" width="3.58203125" style="941" customWidth="1"/>
    <col min="6161" max="6161" width="4.33203125" style="941" customWidth="1"/>
    <col min="6162" max="6162" width="9" style="941" customWidth="1"/>
    <col min="6163" max="6163" width="16.25" style="941" customWidth="1"/>
    <col min="6164" max="6164" width="5" style="941" customWidth="1"/>
    <col min="6165" max="6400" width="9" style="941"/>
    <col min="6401" max="6401" width="17.33203125" style="941" customWidth="1"/>
    <col min="6402" max="6402" width="3.33203125" style="941" customWidth="1"/>
    <col min="6403" max="6403" width="4.08203125" style="941" customWidth="1"/>
    <col min="6404" max="6404" width="6.25" style="941" customWidth="1"/>
    <col min="6405" max="6405" width="6.75" style="941" customWidth="1"/>
    <col min="6406" max="6406" width="5.08203125" style="941" customWidth="1"/>
    <col min="6407" max="6407" width="4.08203125" style="941" customWidth="1"/>
    <col min="6408" max="6408" width="6.33203125" style="941" customWidth="1"/>
    <col min="6409" max="6409" width="4.83203125" style="941" customWidth="1"/>
    <col min="6410" max="6410" width="6" style="941" customWidth="1"/>
    <col min="6411" max="6411" width="3.25" style="941" customWidth="1"/>
    <col min="6412" max="6412" width="5.08203125" style="941" customWidth="1"/>
    <col min="6413" max="6413" width="4.58203125" style="941" customWidth="1"/>
    <col min="6414" max="6414" width="5.08203125" style="941" customWidth="1"/>
    <col min="6415" max="6415" width="4.08203125" style="941" customWidth="1"/>
    <col min="6416" max="6416" width="3.58203125" style="941" customWidth="1"/>
    <col min="6417" max="6417" width="4.33203125" style="941" customWidth="1"/>
    <col min="6418" max="6418" width="9" style="941" customWidth="1"/>
    <col min="6419" max="6419" width="16.25" style="941" customWidth="1"/>
    <col min="6420" max="6420" width="5" style="941" customWidth="1"/>
    <col min="6421" max="6656" width="9" style="941"/>
    <col min="6657" max="6657" width="17.33203125" style="941" customWidth="1"/>
    <col min="6658" max="6658" width="3.33203125" style="941" customWidth="1"/>
    <col min="6659" max="6659" width="4.08203125" style="941" customWidth="1"/>
    <col min="6660" max="6660" width="6.25" style="941" customWidth="1"/>
    <col min="6661" max="6661" width="6.75" style="941" customWidth="1"/>
    <col min="6662" max="6662" width="5.08203125" style="941" customWidth="1"/>
    <col min="6663" max="6663" width="4.08203125" style="941" customWidth="1"/>
    <col min="6664" max="6664" width="6.33203125" style="941" customWidth="1"/>
    <col min="6665" max="6665" width="4.83203125" style="941" customWidth="1"/>
    <col min="6666" max="6666" width="6" style="941" customWidth="1"/>
    <col min="6667" max="6667" width="3.25" style="941" customWidth="1"/>
    <col min="6668" max="6668" width="5.08203125" style="941" customWidth="1"/>
    <col min="6669" max="6669" width="4.58203125" style="941" customWidth="1"/>
    <col min="6670" max="6670" width="5.08203125" style="941" customWidth="1"/>
    <col min="6671" max="6671" width="4.08203125" style="941" customWidth="1"/>
    <col min="6672" max="6672" width="3.58203125" style="941" customWidth="1"/>
    <col min="6673" max="6673" width="4.33203125" style="941" customWidth="1"/>
    <col min="6674" max="6674" width="9" style="941" customWidth="1"/>
    <col min="6675" max="6675" width="16.25" style="941" customWidth="1"/>
    <col min="6676" max="6676" width="5" style="941" customWidth="1"/>
    <col min="6677" max="6912" width="9" style="941"/>
    <col min="6913" max="6913" width="17.33203125" style="941" customWidth="1"/>
    <col min="6914" max="6914" width="3.33203125" style="941" customWidth="1"/>
    <col min="6915" max="6915" width="4.08203125" style="941" customWidth="1"/>
    <col min="6916" max="6916" width="6.25" style="941" customWidth="1"/>
    <col min="6917" max="6917" width="6.75" style="941" customWidth="1"/>
    <col min="6918" max="6918" width="5.08203125" style="941" customWidth="1"/>
    <col min="6919" max="6919" width="4.08203125" style="941" customWidth="1"/>
    <col min="6920" max="6920" width="6.33203125" style="941" customWidth="1"/>
    <col min="6921" max="6921" width="4.83203125" style="941" customWidth="1"/>
    <col min="6922" max="6922" width="6" style="941" customWidth="1"/>
    <col min="6923" max="6923" width="3.25" style="941" customWidth="1"/>
    <col min="6924" max="6924" width="5.08203125" style="941" customWidth="1"/>
    <col min="6925" max="6925" width="4.58203125" style="941" customWidth="1"/>
    <col min="6926" max="6926" width="5.08203125" style="941" customWidth="1"/>
    <col min="6927" max="6927" width="4.08203125" style="941" customWidth="1"/>
    <col min="6928" max="6928" width="3.58203125" style="941" customWidth="1"/>
    <col min="6929" max="6929" width="4.33203125" style="941" customWidth="1"/>
    <col min="6930" max="6930" width="9" style="941" customWidth="1"/>
    <col min="6931" max="6931" width="16.25" style="941" customWidth="1"/>
    <col min="6932" max="6932" width="5" style="941" customWidth="1"/>
    <col min="6933" max="7168" width="9" style="941"/>
    <col min="7169" max="7169" width="17.33203125" style="941" customWidth="1"/>
    <col min="7170" max="7170" width="3.33203125" style="941" customWidth="1"/>
    <col min="7171" max="7171" width="4.08203125" style="941" customWidth="1"/>
    <col min="7172" max="7172" width="6.25" style="941" customWidth="1"/>
    <col min="7173" max="7173" width="6.75" style="941" customWidth="1"/>
    <col min="7174" max="7174" width="5.08203125" style="941" customWidth="1"/>
    <col min="7175" max="7175" width="4.08203125" style="941" customWidth="1"/>
    <col min="7176" max="7176" width="6.33203125" style="941" customWidth="1"/>
    <col min="7177" max="7177" width="4.83203125" style="941" customWidth="1"/>
    <col min="7178" max="7178" width="6" style="941" customWidth="1"/>
    <col min="7179" max="7179" width="3.25" style="941" customWidth="1"/>
    <col min="7180" max="7180" width="5.08203125" style="941" customWidth="1"/>
    <col min="7181" max="7181" width="4.58203125" style="941" customWidth="1"/>
    <col min="7182" max="7182" width="5.08203125" style="941" customWidth="1"/>
    <col min="7183" max="7183" width="4.08203125" style="941" customWidth="1"/>
    <col min="7184" max="7184" width="3.58203125" style="941" customWidth="1"/>
    <col min="7185" max="7185" width="4.33203125" style="941" customWidth="1"/>
    <col min="7186" max="7186" width="9" style="941" customWidth="1"/>
    <col min="7187" max="7187" width="16.25" style="941" customWidth="1"/>
    <col min="7188" max="7188" width="5" style="941" customWidth="1"/>
    <col min="7189" max="7424" width="9" style="941"/>
    <col min="7425" max="7425" width="17.33203125" style="941" customWidth="1"/>
    <col min="7426" max="7426" width="3.33203125" style="941" customWidth="1"/>
    <col min="7427" max="7427" width="4.08203125" style="941" customWidth="1"/>
    <col min="7428" max="7428" width="6.25" style="941" customWidth="1"/>
    <col min="7429" max="7429" width="6.75" style="941" customWidth="1"/>
    <col min="7430" max="7430" width="5.08203125" style="941" customWidth="1"/>
    <col min="7431" max="7431" width="4.08203125" style="941" customWidth="1"/>
    <col min="7432" max="7432" width="6.33203125" style="941" customWidth="1"/>
    <col min="7433" max="7433" width="4.83203125" style="941" customWidth="1"/>
    <col min="7434" max="7434" width="6" style="941" customWidth="1"/>
    <col min="7435" max="7435" width="3.25" style="941" customWidth="1"/>
    <col min="7436" max="7436" width="5.08203125" style="941" customWidth="1"/>
    <col min="7437" max="7437" width="4.58203125" style="941" customWidth="1"/>
    <col min="7438" max="7438" width="5.08203125" style="941" customWidth="1"/>
    <col min="7439" max="7439" width="4.08203125" style="941" customWidth="1"/>
    <col min="7440" max="7440" width="3.58203125" style="941" customWidth="1"/>
    <col min="7441" max="7441" width="4.33203125" style="941" customWidth="1"/>
    <col min="7442" max="7442" width="9" style="941" customWidth="1"/>
    <col min="7443" max="7443" width="16.25" style="941" customWidth="1"/>
    <col min="7444" max="7444" width="5" style="941" customWidth="1"/>
    <col min="7445" max="7680" width="9" style="941"/>
    <col min="7681" max="7681" width="17.33203125" style="941" customWidth="1"/>
    <col min="7682" max="7682" width="3.33203125" style="941" customWidth="1"/>
    <col min="7683" max="7683" width="4.08203125" style="941" customWidth="1"/>
    <col min="7684" max="7684" width="6.25" style="941" customWidth="1"/>
    <col min="7685" max="7685" width="6.75" style="941" customWidth="1"/>
    <col min="7686" max="7686" width="5.08203125" style="941" customWidth="1"/>
    <col min="7687" max="7687" width="4.08203125" style="941" customWidth="1"/>
    <col min="7688" max="7688" width="6.33203125" style="941" customWidth="1"/>
    <col min="7689" max="7689" width="4.83203125" style="941" customWidth="1"/>
    <col min="7690" max="7690" width="6" style="941" customWidth="1"/>
    <col min="7691" max="7691" width="3.25" style="941" customWidth="1"/>
    <col min="7692" max="7692" width="5.08203125" style="941" customWidth="1"/>
    <col min="7693" max="7693" width="4.58203125" style="941" customWidth="1"/>
    <col min="7694" max="7694" width="5.08203125" style="941" customWidth="1"/>
    <col min="7695" max="7695" width="4.08203125" style="941" customWidth="1"/>
    <col min="7696" max="7696" width="3.58203125" style="941" customWidth="1"/>
    <col min="7697" max="7697" width="4.33203125" style="941" customWidth="1"/>
    <col min="7698" max="7698" width="9" style="941" customWidth="1"/>
    <col min="7699" max="7699" width="16.25" style="941" customWidth="1"/>
    <col min="7700" max="7700" width="5" style="941" customWidth="1"/>
    <col min="7701" max="7936" width="9" style="941"/>
    <col min="7937" max="7937" width="17.33203125" style="941" customWidth="1"/>
    <col min="7938" max="7938" width="3.33203125" style="941" customWidth="1"/>
    <col min="7939" max="7939" width="4.08203125" style="941" customWidth="1"/>
    <col min="7940" max="7940" width="6.25" style="941" customWidth="1"/>
    <col min="7941" max="7941" width="6.75" style="941" customWidth="1"/>
    <col min="7942" max="7942" width="5.08203125" style="941" customWidth="1"/>
    <col min="7943" max="7943" width="4.08203125" style="941" customWidth="1"/>
    <col min="7944" max="7944" width="6.33203125" style="941" customWidth="1"/>
    <col min="7945" max="7945" width="4.83203125" style="941" customWidth="1"/>
    <col min="7946" max="7946" width="6" style="941" customWidth="1"/>
    <col min="7947" max="7947" width="3.25" style="941" customWidth="1"/>
    <col min="7948" max="7948" width="5.08203125" style="941" customWidth="1"/>
    <col min="7949" max="7949" width="4.58203125" style="941" customWidth="1"/>
    <col min="7950" max="7950" width="5.08203125" style="941" customWidth="1"/>
    <col min="7951" max="7951" width="4.08203125" style="941" customWidth="1"/>
    <col min="7952" max="7952" width="3.58203125" style="941" customWidth="1"/>
    <col min="7953" max="7953" width="4.33203125" style="941" customWidth="1"/>
    <col min="7954" max="7954" width="9" style="941" customWidth="1"/>
    <col min="7955" max="7955" width="16.25" style="941" customWidth="1"/>
    <col min="7956" max="7956" width="5" style="941" customWidth="1"/>
    <col min="7957" max="8192" width="9" style="941"/>
    <col min="8193" max="8193" width="17.33203125" style="941" customWidth="1"/>
    <col min="8194" max="8194" width="3.33203125" style="941" customWidth="1"/>
    <col min="8195" max="8195" width="4.08203125" style="941" customWidth="1"/>
    <col min="8196" max="8196" width="6.25" style="941" customWidth="1"/>
    <col min="8197" max="8197" width="6.75" style="941" customWidth="1"/>
    <col min="8198" max="8198" width="5.08203125" style="941" customWidth="1"/>
    <col min="8199" max="8199" width="4.08203125" style="941" customWidth="1"/>
    <col min="8200" max="8200" width="6.33203125" style="941" customWidth="1"/>
    <col min="8201" max="8201" width="4.83203125" style="941" customWidth="1"/>
    <col min="8202" max="8202" width="6" style="941" customWidth="1"/>
    <col min="8203" max="8203" width="3.25" style="941" customWidth="1"/>
    <col min="8204" max="8204" width="5.08203125" style="941" customWidth="1"/>
    <col min="8205" max="8205" width="4.58203125" style="941" customWidth="1"/>
    <col min="8206" max="8206" width="5.08203125" style="941" customWidth="1"/>
    <col min="8207" max="8207" width="4.08203125" style="941" customWidth="1"/>
    <col min="8208" max="8208" width="3.58203125" style="941" customWidth="1"/>
    <col min="8209" max="8209" width="4.33203125" style="941" customWidth="1"/>
    <col min="8210" max="8210" width="9" style="941" customWidth="1"/>
    <col min="8211" max="8211" width="16.25" style="941" customWidth="1"/>
    <col min="8212" max="8212" width="5" style="941" customWidth="1"/>
    <col min="8213" max="8448" width="9" style="941"/>
    <col min="8449" max="8449" width="17.33203125" style="941" customWidth="1"/>
    <col min="8450" max="8450" width="3.33203125" style="941" customWidth="1"/>
    <col min="8451" max="8451" width="4.08203125" style="941" customWidth="1"/>
    <col min="8452" max="8452" width="6.25" style="941" customWidth="1"/>
    <col min="8453" max="8453" width="6.75" style="941" customWidth="1"/>
    <col min="8454" max="8454" width="5.08203125" style="941" customWidth="1"/>
    <col min="8455" max="8455" width="4.08203125" style="941" customWidth="1"/>
    <col min="8456" max="8456" width="6.33203125" style="941" customWidth="1"/>
    <col min="8457" max="8457" width="4.83203125" style="941" customWidth="1"/>
    <col min="8458" max="8458" width="6" style="941" customWidth="1"/>
    <col min="8459" max="8459" width="3.25" style="941" customWidth="1"/>
    <col min="8460" max="8460" width="5.08203125" style="941" customWidth="1"/>
    <col min="8461" max="8461" width="4.58203125" style="941" customWidth="1"/>
    <col min="8462" max="8462" width="5.08203125" style="941" customWidth="1"/>
    <col min="8463" max="8463" width="4.08203125" style="941" customWidth="1"/>
    <col min="8464" max="8464" width="3.58203125" style="941" customWidth="1"/>
    <col min="8465" max="8465" width="4.33203125" style="941" customWidth="1"/>
    <col min="8466" max="8466" width="9" style="941" customWidth="1"/>
    <col min="8467" max="8467" width="16.25" style="941" customWidth="1"/>
    <col min="8468" max="8468" width="5" style="941" customWidth="1"/>
    <col min="8469" max="8704" width="9" style="941"/>
    <col min="8705" max="8705" width="17.33203125" style="941" customWidth="1"/>
    <col min="8706" max="8706" width="3.33203125" style="941" customWidth="1"/>
    <col min="8707" max="8707" width="4.08203125" style="941" customWidth="1"/>
    <col min="8708" max="8708" width="6.25" style="941" customWidth="1"/>
    <col min="8709" max="8709" width="6.75" style="941" customWidth="1"/>
    <col min="8710" max="8710" width="5.08203125" style="941" customWidth="1"/>
    <col min="8711" max="8711" width="4.08203125" style="941" customWidth="1"/>
    <col min="8712" max="8712" width="6.33203125" style="941" customWidth="1"/>
    <col min="8713" max="8713" width="4.83203125" style="941" customWidth="1"/>
    <col min="8714" max="8714" width="6" style="941" customWidth="1"/>
    <col min="8715" max="8715" width="3.25" style="941" customWidth="1"/>
    <col min="8716" max="8716" width="5.08203125" style="941" customWidth="1"/>
    <col min="8717" max="8717" width="4.58203125" style="941" customWidth="1"/>
    <col min="8718" max="8718" width="5.08203125" style="941" customWidth="1"/>
    <col min="8719" max="8719" width="4.08203125" style="941" customWidth="1"/>
    <col min="8720" max="8720" width="3.58203125" style="941" customWidth="1"/>
    <col min="8721" max="8721" width="4.33203125" style="941" customWidth="1"/>
    <col min="8722" max="8722" width="9" style="941" customWidth="1"/>
    <col min="8723" max="8723" width="16.25" style="941" customWidth="1"/>
    <col min="8724" max="8724" width="5" style="941" customWidth="1"/>
    <col min="8725" max="8960" width="9" style="941"/>
    <col min="8961" max="8961" width="17.33203125" style="941" customWidth="1"/>
    <col min="8962" max="8962" width="3.33203125" style="941" customWidth="1"/>
    <col min="8963" max="8963" width="4.08203125" style="941" customWidth="1"/>
    <col min="8964" max="8964" width="6.25" style="941" customWidth="1"/>
    <col min="8965" max="8965" width="6.75" style="941" customWidth="1"/>
    <col min="8966" max="8966" width="5.08203125" style="941" customWidth="1"/>
    <col min="8967" max="8967" width="4.08203125" style="941" customWidth="1"/>
    <col min="8968" max="8968" width="6.33203125" style="941" customWidth="1"/>
    <col min="8969" max="8969" width="4.83203125" style="941" customWidth="1"/>
    <col min="8970" max="8970" width="6" style="941" customWidth="1"/>
    <col min="8971" max="8971" width="3.25" style="941" customWidth="1"/>
    <col min="8972" max="8972" width="5.08203125" style="941" customWidth="1"/>
    <col min="8973" max="8973" width="4.58203125" style="941" customWidth="1"/>
    <col min="8974" max="8974" width="5.08203125" style="941" customWidth="1"/>
    <col min="8975" max="8975" width="4.08203125" style="941" customWidth="1"/>
    <col min="8976" max="8976" width="3.58203125" style="941" customWidth="1"/>
    <col min="8977" max="8977" width="4.33203125" style="941" customWidth="1"/>
    <col min="8978" max="8978" width="9" style="941" customWidth="1"/>
    <col min="8979" max="8979" width="16.25" style="941" customWidth="1"/>
    <col min="8980" max="8980" width="5" style="941" customWidth="1"/>
    <col min="8981" max="9216" width="9" style="941"/>
    <col min="9217" max="9217" width="17.33203125" style="941" customWidth="1"/>
    <col min="9218" max="9218" width="3.33203125" style="941" customWidth="1"/>
    <col min="9219" max="9219" width="4.08203125" style="941" customWidth="1"/>
    <col min="9220" max="9220" width="6.25" style="941" customWidth="1"/>
    <col min="9221" max="9221" width="6.75" style="941" customWidth="1"/>
    <col min="9222" max="9222" width="5.08203125" style="941" customWidth="1"/>
    <col min="9223" max="9223" width="4.08203125" style="941" customWidth="1"/>
    <col min="9224" max="9224" width="6.33203125" style="941" customWidth="1"/>
    <col min="9225" max="9225" width="4.83203125" style="941" customWidth="1"/>
    <col min="9226" max="9226" width="6" style="941" customWidth="1"/>
    <col min="9227" max="9227" width="3.25" style="941" customWidth="1"/>
    <col min="9228" max="9228" width="5.08203125" style="941" customWidth="1"/>
    <col min="9229" max="9229" width="4.58203125" style="941" customWidth="1"/>
    <col min="9230" max="9230" width="5.08203125" style="941" customWidth="1"/>
    <col min="9231" max="9231" width="4.08203125" style="941" customWidth="1"/>
    <col min="9232" max="9232" width="3.58203125" style="941" customWidth="1"/>
    <col min="9233" max="9233" width="4.33203125" style="941" customWidth="1"/>
    <col min="9234" max="9234" width="9" style="941" customWidth="1"/>
    <col min="9235" max="9235" width="16.25" style="941" customWidth="1"/>
    <col min="9236" max="9236" width="5" style="941" customWidth="1"/>
    <col min="9237" max="9472" width="9" style="941"/>
    <col min="9473" max="9473" width="17.33203125" style="941" customWidth="1"/>
    <col min="9474" max="9474" width="3.33203125" style="941" customWidth="1"/>
    <col min="9475" max="9475" width="4.08203125" style="941" customWidth="1"/>
    <col min="9476" max="9476" width="6.25" style="941" customWidth="1"/>
    <col min="9477" max="9477" width="6.75" style="941" customWidth="1"/>
    <col min="9478" max="9478" width="5.08203125" style="941" customWidth="1"/>
    <col min="9479" max="9479" width="4.08203125" style="941" customWidth="1"/>
    <col min="9480" max="9480" width="6.33203125" style="941" customWidth="1"/>
    <col min="9481" max="9481" width="4.83203125" style="941" customWidth="1"/>
    <col min="9482" max="9482" width="6" style="941" customWidth="1"/>
    <col min="9483" max="9483" width="3.25" style="941" customWidth="1"/>
    <col min="9484" max="9484" width="5.08203125" style="941" customWidth="1"/>
    <col min="9485" max="9485" width="4.58203125" style="941" customWidth="1"/>
    <col min="9486" max="9486" width="5.08203125" style="941" customWidth="1"/>
    <col min="9487" max="9487" width="4.08203125" style="941" customWidth="1"/>
    <col min="9488" max="9488" width="3.58203125" style="941" customWidth="1"/>
    <col min="9489" max="9489" width="4.33203125" style="941" customWidth="1"/>
    <col min="9490" max="9490" width="9" style="941" customWidth="1"/>
    <col min="9491" max="9491" width="16.25" style="941" customWidth="1"/>
    <col min="9492" max="9492" width="5" style="941" customWidth="1"/>
    <col min="9493" max="9728" width="9" style="941"/>
    <col min="9729" max="9729" width="17.33203125" style="941" customWidth="1"/>
    <col min="9730" max="9730" width="3.33203125" style="941" customWidth="1"/>
    <col min="9731" max="9731" width="4.08203125" style="941" customWidth="1"/>
    <col min="9732" max="9732" width="6.25" style="941" customWidth="1"/>
    <col min="9733" max="9733" width="6.75" style="941" customWidth="1"/>
    <col min="9734" max="9734" width="5.08203125" style="941" customWidth="1"/>
    <col min="9735" max="9735" width="4.08203125" style="941" customWidth="1"/>
    <col min="9736" max="9736" width="6.33203125" style="941" customWidth="1"/>
    <col min="9737" max="9737" width="4.83203125" style="941" customWidth="1"/>
    <col min="9738" max="9738" width="6" style="941" customWidth="1"/>
    <col min="9739" max="9739" width="3.25" style="941" customWidth="1"/>
    <col min="9740" max="9740" width="5.08203125" style="941" customWidth="1"/>
    <col min="9741" max="9741" width="4.58203125" style="941" customWidth="1"/>
    <col min="9742" max="9742" width="5.08203125" style="941" customWidth="1"/>
    <col min="9743" max="9743" width="4.08203125" style="941" customWidth="1"/>
    <col min="9744" max="9744" width="3.58203125" style="941" customWidth="1"/>
    <col min="9745" max="9745" width="4.33203125" style="941" customWidth="1"/>
    <col min="9746" max="9746" width="9" style="941" customWidth="1"/>
    <col min="9747" max="9747" width="16.25" style="941" customWidth="1"/>
    <col min="9748" max="9748" width="5" style="941" customWidth="1"/>
    <col min="9749" max="9984" width="9" style="941"/>
    <col min="9985" max="9985" width="17.33203125" style="941" customWidth="1"/>
    <col min="9986" max="9986" width="3.33203125" style="941" customWidth="1"/>
    <col min="9987" max="9987" width="4.08203125" style="941" customWidth="1"/>
    <col min="9988" max="9988" width="6.25" style="941" customWidth="1"/>
    <col min="9989" max="9989" width="6.75" style="941" customWidth="1"/>
    <col min="9990" max="9990" width="5.08203125" style="941" customWidth="1"/>
    <col min="9991" max="9991" width="4.08203125" style="941" customWidth="1"/>
    <col min="9992" max="9992" width="6.33203125" style="941" customWidth="1"/>
    <col min="9993" max="9993" width="4.83203125" style="941" customWidth="1"/>
    <col min="9994" max="9994" width="6" style="941" customWidth="1"/>
    <col min="9995" max="9995" width="3.25" style="941" customWidth="1"/>
    <col min="9996" max="9996" width="5.08203125" style="941" customWidth="1"/>
    <col min="9997" max="9997" width="4.58203125" style="941" customWidth="1"/>
    <col min="9998" max="9998" width="5.08203125" style="941" customWidth="1"/>
    <col min="9999" max="9999" width="4.08203125" style="941" customWidth="1"/>
    <col min="10000" max="10000" width="3.58203125" style="941" customWidth="1"/>
    <col min="10001" max="10001" width="4.33203125" style="941" customWidth="1"/>
    <col min="10002" max="10002" width="9" style="941" customWidth="1"/>
    <col min="10003" max="10003" width="16.25" style="941" customWidth="1"/>
    <col min="10004" max="10004" width="5" style="941" customWidth="1"/>
    <col min="10005" max="10240" width="9" style="941"/>
    <col min="10241" max="10241" width="17.33203125" style="941" customWidth="1"/>
    <col min="10242" max="10242" width="3.33203125" style="941" customWidth="1"/>
    <col min="10243" max="10243" width="4.08203125" style="941" customWidth="1"/>
    <col min="10244" max="10244" width="6.25" style="941" customWidth="1"/>
    <col min="10245" max="10245" width="6.75" style="941" customWidth="1"/>
    <col min="10246" max="10246" width="5.08203125" style="941" customWidth="1"/>
    <col min="10247" max="10247" width="4.08203125" style="941" customWidth="1"/>
    <col min="10248" max="10248" width="6.33203125" style="941" customWidth="1"/>
    <col min="10249" max="10249" width="4.83203125" style="941" customWidth="1"/>
    <col min="10250" max="10250" width="6" style="941" customWidth="1"/>
    <col min="10251" max="10251" width="3.25" style="941" customWidth="1"/>
    <col min="10252" max="10252" width="5.08203125" style="941" customWidth="1"/>
    <col min="10253" max="10253" width="4.58203125" style="941" customWidth="1"/>
    <col min="10254" max="10254" width="5.08203125" style="941" customWidth="1"/>
    <col min="10255" max="10255" width="4.08203125" style="941" customWidth="1"/>
    <col min="10256" max="10256" width="3.58203125" style="941" customWidth="1"/>
    <col min="10257" max="10257" width="4.33203125" style="941" customWidth="1"/>
    <col min="10258" max="10258" width="9" style="941" customWidth="1"/>
    <col min="10259" max="10259" width="16.25" style="941" customWidth="1"/>
    <col min="10260" max="10260" width="5" style="941" customWidth="1"/>
    <col min="10261" max="10496" width="9" style="941"/>
    <col min="10497" max="10497" width="17.33203125" style="941" customWidth="1"/>
    <col min="10498" max="10498" width="3.33203125" style="941" customWidth="1"/>
    <col min="10499" max="10499" width="4.08203125" style="941" customWidth="1"/>
    <col min="10500" max="10500" width="6.25" style="941" customWidth="1"/>
    <col min="10501" max="10501" width="6.75" style="941" customWidth="1"/>
    <col min="10502" max="10502" width="5.08203125" style="941" customWidth="1"/>
    <col min="10503" max="10503" width="4.08203125" style="941" customWidth="1"/>
    <col min="10504" max="10504" width="6.33203125" style="941" customWidth="1"/>
    <col min="10505" max="10505" width="4.83203125" style="941" customWidth="1"/>
    <col min="10506" max="10506" width="6" style="941" customWidth="1"/>
    <col min="10507" max="10507" width="3.25" style="941" customWidth="1"/>
    <col min="10508" max="10508" width="5.08203125" style="941" customWidth="1"/>
    <col min="10509" max="10509" width="4.58203125" style="941" customWidth="1"/>
    <col min="10510" max="10510" width="5.08203125" style="941" customWidth="1"/>
    <col min="10511" max="10511" width="4.08203125" style="941" customWidth="1"/>
    <col min="10512" max="10512" width="3.58203125" style="941" customWidth="1"/>
    <col min="10513" max="10513" width="4.33203125" style="941" customWidth="1"/>
    <col min="10514" max="10514" width="9" style="941" customWidth="1"/>
    <col min="10515" max="10515" width="16.25" style="941" customWidth="1"/>
    <col min="10516" max="10516" width="5" style="941" customWidth="1"/>
    <col min="10517" max="10752" width="9" style="941"/>
    <col min="10753" max="10753" width="17.33203125" style="941" customWidth="1"/>
    <col min="10754" max="10754" width="3.33203125" style="941" customWidth="1"/>
    <col min="10755" max="10755" width="4.08203125" style="941" customWidth="1"/>
    <col min="10756" max="10756" width="6.25" style="941" customWidth="1"/>
    <col min="10757" max="10757" width="6.75" style="941" customWidth="1"/>
    <col min="10758" max="10758" width="5.08203125" style="941" customWidth="1"/>
    <col min="10759" max="10759" width="4.08203125" style="941" customWidth="1"/>
    <col min="10760" max="10760" width="6.33203125" style="941" customWidth="1"/>
    <col min="10761" max="10761" width="4.83203125" style="941" customWidth="1"/>
    <col min="10762" max="10762" width="6" style="941" customWidth="1"/>
    <col min="10763" max="10763" width="3.25" style="941" customWidth="1"/>
    <col min="10764" max="10764" width="5.08203125" style="941" customWidth="1"/>
    <col min="10765" max="10765" width="4.58203125" style="941" customWidth="1"/>
    <col min="10766" max="10766" width="5.08203125" style="941" customWidth="1"/>
    <col min="10767" max="10767" width="4.08203125" style="941" customWidth="1"/>
    <col min="10768" max="10768" width="3.58203125" style="941" customWidth="1"/>
    <col min="10769" max="10769" width="4.33203125" style="941" customWidth="1"/>
    <col min="10770" max="10770" width="9" style="941" customWidth="1"/>
    <col min="10771" max="10771" width="16.25" style="941" customWidth="1"/>
    <col min="10772" max="10772" width="5" style="941" customWidth="1"/>
    <col min="10773" max="11008" width="9" style="941"/>
    <col min="11009" max="11009" width="17.33203125" style="941" customWidth="1"/>
    <col min="11010" max="11010" width="3.33203125" style="941" customWidth="1"/>
    <col min="11011" max="11011" width="4.08203125" style="941" customWidth="1"/>
    <col min="11012" max="11012" width="6.25" style="941" customWidth="1"/>
    <col min="11013" max="11013" width="6.75" style="941" customWidth="1"/>
    <col min="11014" max="11014" width="5.08203125" style="941" customWidth="1"/>
    <col min="11015" max="11015" width="4.08203125" style="941" customWidth="1"/>
    <col min="11016" max="11016" width="6.33203125" style="941" customWidth="1"/>
    <col min="11017" max="11017" width="4.83203125" style="941" customWidth="1"/>
    <col min="11018" max="11018" width="6" style="941" customWidth="1"/>
    <col min="11019" max="11019" width="3.25" style="941" customWidth="1"/>
    <col min="11020" max="11020" width="5.08203125" style="941" customWidth="1"/>
    <col min="11021" max="11021" width="4.58203125" style="941" customWidth="1"/>
    <col min="11022" max="11022" width="5.08203125" style="941" customWidth="1"/>
    <col min="11023" max="11023" width="4.08203125" style="941" customWidth="1"/>
    <col min="11024" max="11024" width="3.58203125" style="941" customWidth="1"/>
    <col min="11025" max="11025" width="4.33203125" style="941" customWidth="1"/>
    <col min="11026" max="11026" width="9" style="941" customWidth="1"/>
    <col min="11027" max="11027" width="16.25" style="941" customWidth="1"/>
    <col min="11028" max="11028" width="5" style="941" customWidth="1"/>
    <col min="11029" max="11264" width="9" style="941"/>
    <col min="11265" max="11265" width="17.33203125" style="941" customWidth="1"/>
    <col min="11266" max="11266" width="3.33203125" style="941" customWidth="1"/>
    <col min="11267" max="11267" width="4.08203125" style="941" customWidth="1"/>
    <col min="11268" max="11268" width="6.25" style="941" customWidth="1"/>
    <col min="11269" max="11269" width="6.75" style="941" customWidth="1"/>
    <col min="11270" max="11270" width="5.08203125" style="941" customWidth="1"/>
    <col min="11271" max="11271" width="4.08203125" style="941" customWidth="1"/>
    <col min="11272" max="11272" width="6.33203125" style="941" customWidth="1"/>
    <col min="11273" max="11273" width="4.83203125" style="941" customWidth="1"/>
    <col min="11274" max="11274" width="6" style="941" customWidth="1"/>
    <col min="11275" max="11275" width="3.25" style="941" customWidth="1"/>
    <col min="11276" max="11276" width="5.08203125" style="941" customWidth="1"/>
    <col min="11277" max="11277" width="4.58203125" style="941" customWidth="1"/>
    <col min="11278" max="11278" width="5.08203125" style="941" customWidth="1"/>
    <col min="11279" max="11279" width="4.08203125" style="941" customWidth="1"/>
    <col min="11280" max="11280" width="3.58203125" style="941" customWidth="1"/>
    <col min="11281" max="11281" width="4.33203125" style="941" customWidth="1"/>
    <col min="11282" max="11282" width="9" style="941" customWidth="1"/>
    <col min="11283" max="11283" width="16.25" style="941" customWidth="1"/>
    <col min="11284" max="11284" width="5" style="941" customWidth="1"/>
    <col min="11285" max="11520" width="9" style="941"/>
    <col min="11521" max="11521" width="17.33203125" style="941" customWidth="1"/>
    <col min="11522" max="11522" width="3.33203125" style="941" customWidth="1"/>
    <col min="11523" max="11523" width="4.08203125" style="941" customWidth="1"/>
    <col min="11524" max="11524" width="6.25" style="941" customWidth="1"/>
    <col min="11525" max="11525" width="6.75" style="941" customWidth="1"/>
    <col min="11526" max="11526" width="5.08203125" style="941" customWidth="1"/>
    <col min="11527" max="11527" width="4.08203125" style="941" customWidth="1"/>
    <col min="11528" max="11528" width="6.33203125" style="941" customWidth="1"/>
    <col min="11529" max="11529" width="4.83203125" style="941" customWidth="1"/>
    <col min="11530" max="11530" width="6" style="941" customWidth="1"/>
    <col min="11531" max="11531" width="3.25" style="941" customWidth="1"/>
    <col min="11532" max="11532" width="5.08203125" style="941" customWidth="1"/>
    <col min="11533" max="11533" width="4.58203125" style="941" customWidth="1"/>
    <col min="11534" max="11534" width="5.08203125" style="941" customWidth="1"/>
    <col min="11535" max="11535" width="4.08203125" style="941" customWidth="1"/>
    <col min="11536" max="11536" width="3.58203125" style="941" customWidth="1"/>
    <col min="11537" max="11537" width="4.33203125" style="941" customWidth="1"/>
    <col min="11538" max="11538" width="9" style="941" customWidth="1"/>
    <col min="11539" max="11539" width="16.25" style="941" customWidth="1"/>
    <col min="11540" max="11540" width="5" style="941" customWidth="1"/>
    <col min="11541" max="11776" width="9" style="941"/>
    <col min="11777" max="11777" width="17.33203125" style="941" customWidth="1"/>
    <col min="11778" max="11778" width="3.33203125" style="941" customWidth="1"/>
    <col min="11779" max="11779" width="4.08203125" style="941" customWidth="1"/>
    <col min="11780" max="11780" width="6.25" style="941" customWidth="1"/>
    <col min="11781" max="11781" width="6.75" style="941" customWidth="1"/>
    <col min="11782" max="11782" width="5.08203125" style="941" customWidth="1"/>
    <col min="11783" max="11783" width="4.08203125" style="941" customWidth="1"/>
    <col min="11784" max="11784" width="6.33203125" style="941" customWidth="1"/>
    <col min="11785" max="11785" width="4.83203125" style="941" customWidth="1"/>
    <col min="11786" max="11786" width="6" style="941" customWidth="1"/>
    <col min="11787" max="11787" width="3.25" style="941" customWidth="1"/>
    <col min="11788" max="11788" width="5.08203125" style="941" customWidth="1"/>
    <col min="11789" max="11789" width="4.58203125" style="941" customWidth="1"/>
    <col min="11790" max="11790" width="5.08203125" style="941" customWidth="1"/>
    <col min="11791" max="11791" width="4.08203125" style="941" customWidth="1"/>
    <col min="11792" max="11792" width="3.58203125" style="941" customWidth="1"/>
    <col min="11793" max="11793" width="4.33203125" style="941" customWidth="1"/>
    <col min="11794" max="11794" width="9" style="941" customWidth="1"/>
    <col min="11795" max="11795" width="16.25" style="941" customWidth="1"/>
    <col min="11796" max="11796" width="5" style="941" customWidth="1"/>
    <col min="11797" max="12032" width="9" style="941"/>
    <col min="12033" max="12033" width="17.33203125" style="941" customWidth="1"/>
    <col min="12034" max="12034" width="3.33203125" style="941" customWidth="1"/>
    <col min="12035" max="12035" width="4.08203125" style="941" customWidth="1"/>
    <col min="12036" max="12036" width="6.25" style="941" customWidth="1"/>
    <col min="12037" max="12037" width="6.75" style="941" customWidth="1"/>
    <col min="12038" max="12038" width="5.08203125" style="941" customWidth="1"/>
    <col min="12039" max="12039" width="4.08203125" style="941" customWidth="1"/>
    <col min="12040" max="12040" width="6.33203125" style="941" customWidth="1"/>
    <col min="12041" max="12041" width="4.83203125" style="941" customWidth="1"/>
    <col min="12042" max="12042" width="6" style="941" customWidth="1"/>
    <col min="12043" max="12043" width="3.25" style="941" customWidth="1"/>
    <col min="12044" max="12044" width="5.08203125" style="941" customWidth="1"/>
    <col min="12045" max="12045" width="4.58203125" style="941" customWidth="1"/>
    <col min="12046" max="12046" width="5.08203125" style="941" customWidth="1"/>
    <col min="12047" max="12047" width="4.08203125" style="941" customWidth="1"/>
    <col min="12048" max="12048" width="3.58203125" style="941" customWidth="1"/>
    <col min="12049" max="12049" width="4.33203125" style="941" customWidth="1"/>
    <col min="12050" max="12050" width="9" style="941" customWidth="1"/>
    <col min="12051" max="12051" width="16.25" style="941" customWidth="1"/>
    <col min="12052" max="12052" width="5" style="941" customWidth="1"/>
    <col min="12053" max="12288" width="9" style="941"/>
    <col min="12289" max="12289" width="17.33203125" style="941" customWidth="1"/>
    <col min="12290" max="12290" width="3.33203125" style="941" customWidth="1"/>
    <col min="12291" max="12291" width="4.08203125" style="941" customWidth="1"/>
    <col min="12292" max="12292" width="6.25" style="941" customWidth="1"/>
    <col min="12293" max="12293" width="6.75" style="941" customWidth="1"/>
    <col min="12294" max="12294" width="5.08203125" style="941" customWidth="1"/>
    <col min="12295" max="12295" width="4.08203125" style="941" customWidth="1"/>
    <col min="12296" max="12296" width="6.33203125" style="941" customWidth="1"/>
    <col min="12297" max="12297" width="4.83203125" style="941" customWidth="1"/>
    <col min="12298" max="12298" width="6" style="941" customWidth="1"/>
    <col min="12299" max="12299" width="3.25" style="941" customWidth="1"/>
    <col min="12300" max="12300" width="5.08203125" style="941" customWidth="1"/>
    <col min="12301" max="12301" width="4.58203125" style="941" customWidth="1"/>
    <col min="12302" max="12302" width="5.08203125" style="941" customWidth="1"/>
    <col min="12303" max="12303" width="4.08203125" style="941" customWidth="1"/>
    <col min="12304" max="12304" width="3.58203125" style="941" customWidth="1"/>
    <col min="12305" max="12305" width="4.33203125" style="941" customWidth="1"/>
    <col min="12306" max="12306" width="9" style="941" customWidth="1"/>
    <col min="12307" max="12307" width="16.25" style="941" customWidth="1"/>
    <col min="12308" max="12308" width="5" style="941" customWidth="1"/>
    <col min="12309" max="12544" width="9" style="941"/>
    <col min="12545" max="12545" width="17.33203125" style="941" customWidth="1"/>
    <col min="12546" max="12546" width="3.33203125" style="941" customWidth="1"/>
    <col min="12547" max="12547" width="4.08203125" style="941" customWidth="1"/>
    <col min="12548" max="12548" width="6.25" style="941" customWidth="1"/>
    <col min="12549" max="12549" width="6.75" style="941" customWidth="1"/>
    <col min="12550" max="12550" width="5.08203125" style="941" customWidth="1"/>
    <col min="12551" max="12551" width="4.08203125" style="941" customWidth="1"/>
    <col min="12552" max="12552" width="6.33203125" style="941" customWidth="1"/>
    <col min="12553" max="12553" width="4.83203125" style="941" customWidth="1"/>
    <col min="12554" max="12554" width="6" style="941" customWidth="1"/>
    <col min="12555" max="12555" width="3.25" style="941" customWidth="1"/>
    <col min="12556" max="12556" width="5.08203125" style="941" customWidth="1"/>
    <col min="12557" max="12557" width="4.58203125" style="941" customWidth="1"/>
    <col min="12558" max="12558" width="5.08203125" style="941" customWidth="1"/>
    <col min="12559" max="12559" width="4.08203125" style="941" customWidth="1"/>
    <col min="12560" max="12560" width="3.58203125" style="941" customWidth="1"/>
    <col min="12561" max="12561" width="4.33203125" style="941" customWidth="1"/>
    <col min="12562" max="12562" width="9" style="941" customWidth="1"/>
    <col min="12563" max="12563" width="16.25" style="941" customWidth="1"/>
    <col min="12564" max="12564" width="5" style="941" customWidth="1"/>
    <col min="12565" max="12800" width="9" style="941"/>
    <col min="12801" max="12801" width="17.33203125" style="941" customWidth="1"/>
    <col min="12802" max="12802" width="3.33203125" style="941" customWidth="1"/>
    <col min="12803" max="12803" width="4.08203125" style="941" customWidth="1"/>
    <col min="12804" max="12804" width="6.25" style="941" customWidth="1"/>
    <col min="12805" max="12805" width="6.75" style="941" customWidth="1"/>
    <col min="12806" max="12806" width="5.08203125" style="941" customWidth="1"/>
    <col min="12807" max="12807" width="4.08203125" style="941" customWidth="1"/>
    <col min="12808" max="12808" width="6.33203125" style="941" customWidth="1"/>
    <col min="12809" max="12809" width="4.83203125" style="941" customWidth="1"/>
    <col min="12810" max="12810" width="6" style="941" customWidth="1"/>
    <col min="12811" max="12811" width="3.25" style="941" customWidth="1"/>
    <col min="12812" max="12812" width="5.08203125" style="941" customWidth="1"/>
    <col min="12813" max="12813" width="4.58203125" style="941" customWidth="1"/>
    <col min="12814" max="12814" width="5.08203125" style="941" customWidth="1"/>
    <col min="12815" max="12815" width="4.08203125" style="941" customWidth="1"/>
    <col min="12816" max="12816" width="3.58203125" style="941" customWidth="1"/>
    <col min="12817" max="12817" width="4.33203125" style="941" customWidth="1"/>
    <col min="12818" max="12818" width="9" style="941" customWidth="1"/>
    <col min="12819" max="12819" width="16.25" style="941" customWidth="1"/>
    <col min="12820" max="12820" width="5" style="941" customWidth="1"/>
    <col min="12821" max="13056" width="9" style="941"/>
    <col min="13057" max="13057" width="17.33203125" style="941" customWidth="1"/>
    <col min="13058" max="13058" width="3.33203125" style="941" customWidth="1"/>
    <col min="13059" max="13059" width="4.08203125" style="941" customWidth="1"/>
    <col min="13060" max="13060" width="6.25" style="941" customWidth="1"/>
    <col min="13061" max="13061" width="6.75" style="941" customWidth="1"/>
    <col min="13062" max="13062" width="5.08203125" style="941" customWidth="1"/>
    <col min="13063" max="13063" width="4.08203125" style="941" customWidth="1"/>
    <col min="13064" max="13064" width="6.33203125" style="941" customWidth="1"/>
    <col min="13065" max="13065" width="4.83203125" style="941" customWidth="1"/>
    <col min="13066" max="13066" width="6" style="941" customWidth="1"/>
    <col min="13067" max="13067" width="3.25" style="941" customWidth="1"/>
    <col min="13068" max="13068" width="5.08203125" style="941" customWidth="1"/>
    <col min="13069" max="13069" width="4.58203125" style="941" customWidth="1"/>
    <col min="13070" max="13070" width="5.08203125" style="941" customWidth="1"/>
    <col min="13071" max="13071" width="4.08203125" style="941" customWidth="1"/>
    <col min="13072" max="13072" width="3.58203125" style="941" customWidth="1"/>
    <col min="13073" max="13073" width="4.33203125" style="941" customWidth="1"/>
    <col min="13074" max="13074" width="9" style="941" customWidth="1"/>
    <col min="13075" max="13075" width="16.25" style="941" customWidth="1"/>
    <col min="13076" max="13076" width="5" style="941" customWidth="1"/>
    <col min="13077" max="13312" width="9" style="941"/>
    <col min="13313" max="13313" width="17.33203125" style="941" customWidth="1"/>
    <col min="13314" max="13314" width="3.33203125" style="941" customWidth="1"/>
    <col min="13315" max="13315" width="4.08203125" style="941" customWidth="1"/>
    <col min="13316" max="13316" width="6.25" style="941" customWidth="1"/>
    <col min="13317" max="13317" width="6.75" style="941" customWidth="1"/>
    <col min="13318" max="13318" width="5.08203125" style="941" customWidth="1"/>
    <col min="13319" max="13319" width="4.08203125" style="941" customWidth="1"/>
    <col min="13320" max="13320" width="6.33203125" style="941" customWidth="1"/>
    <col min="13321" max="13321" width="4.83203125" style="941" customWidth="1"/>
    <col min="13322" max="13322" width="6" style="941" customWidth="1"/>
    <col min="13323" max="13323" width="3.25" style="941" customWidth="1"/>
    <col min="13324" max="13324" width="5.08203125" style="941" customWidth="1"/>
    <col min="13325" max="13325" width="4.58203125" style="941" customWidth="1"/>
    <col min="13326" max="13326" width="5.08203125" style="941" customWidth="1"/>
    <col min="13327" max="13327" width="4.08203125" style="941" customWidth="1"/>
    <col min="13328" max="13328" width="3.58203125" style="941" customWidth="1"/>
    <col min="13329" max="13329" width="4.33203125" style="941" customWidth="1"/>
    <col min="13330" max="13330" width="9" style="941" customWidth="1"/>
    <col min="13331" max="13331" width="16.25" style="941" customWidth="1"/>
    <col min="13332" max="13332" width="5" style="941" customWidth="1"/>
    <col min="13333" max="13568" width="9" style="941"/>
    <col min="13569" max="13569" width="17.33203125" style="941" customWidth="1"/>
    <col min="13570" max="13570" width="3.33203125" style="941" customWidth="1"/>
    <col min="13571" max="13571" width="4.08203125" style="941" customWidth="1"/>
    <col min="13572" max="13572" width="6.25" style="941" customWidth="1"/>
    <col min="13573" max="13573" width="6.75" style="941" customWidth="1"/>
    <col min="13574" max="13574" width="5.08203125" style="941" customWidth="1"/>
    <col min="13575" max="13575" width="4.08203125" style="941" customWidth="1"/>
    <col min="13576" max="13576" width="6.33203125" style="941" customWidth="1"/>
    <col min="13577" max="13577" width="4.83203125" style="941" customWidth="1"/>
    <col min="13578" max="13578" width="6" style="941" customWidth="1"/>
    <col min="13579" max="13579" width="3.25" style="941" customWidth="1"/>
    <col min="13580" max="13580" width="5.08203125" style="941" customWidth="1"/>
    <col min="13581" max="13581" width="4.58203125" style="941" customWidth="1"/>
    <col min="13582" max="13582" width="5.08203125" style="941" customWidth="1"/>
    <col min="13583" max="13583" width="4.08203125" style="941" customWidth="1"/>
    <col min="13584" max="13584" width="3.58203125" style="941" customWidth="1"/>
    <col min="13585" max="13585" width="4.33203125" style="941" customWidth="1"/>
    <col min="13586" max="13586" width="9" style="941" customWidth="1"/>
    <col min="13587" max="13587" width="16.25" style="941" customWidth="1"/>
    <col min="13588" max="13588" width="5" style="941" customWidth="1"/>
    <col min="13589" max="13824" width="9" style="941"/>
    <col min="13825" max="13825" width="17.33203125" style="941" customWidth="1"/>
    <col min="13826" max="13826" width="3.33203125" style="941" customWidth="1"/>
    <col min="13827" max="13827" width="4.08203125" style="941" customWidth="1"/>
    <col min="13828" max="13828" width="6.25" style="941" customWidth="1"/>
    <col min="13829" max="13829" width="6.75" style="941" customWidth="1"/>
    <col min="13830" max="13830" width="5.08203125" style="941" customWidth="1"/>
    <col min="13831" max="13831" width="4.08203125" style="941" customWidth="1"/>
    <col min="13832" max="13832" width="6.33203125" style="941" customWidth="1"/>
    <col min="13833" max="13833" width="4.83203125" style="941" customWidth="1"/>
    <col min="13834" max="13834" width="6" style="941" customWidth="1"/>
    <col min="13835" max="13835" width="3.25" style="941" customWidth="1"/>
    <col min="13836" max="13836" width="5.08203125" style="941" customWidth="1"/>
    <col min="13837" max="13837" width="4.58203125" style="941" customWidth="1"/>
    <col min="13838" max="13838" width="5.08203125" style="941" customWidth="1"/>
    <col min="13839" max="13839" width="4.08203125" style="941" customWidth="1"/>
    <col min="13840" max="13840" width="3.58203125" style="941" customWidth="1"/>
    <col min="13841" max="13841" width="4.33203125" style="941" customWidth="1"/>
    <col min="13842" max="13842" width="9" style="941" customWidth="1"/>
    <col min="13843" max="13843" width="16.25" style="941" customWidth="1"/>
    <col min="13844" max="13844" width="5" style="941" customWidth="1"/>
    <col min="13845" max="14080" width="9" style="941"/>
    <col min="14081" max="14081" width="17.33203125" style="941" customWidth="1"/>
    <col min="14082" max="14082" width="3.33203125" style="941" customWidth="1"/>
    <col min="14083" max="14083" width="4.08203125" style="941" customWidth="1"/>
    <col min="14084" max="14084" width="6.25" style="941" customWidth="1"/>
    <col min="14085" max="14085" width="6.75" style="941" customWidth="1"/>
    <col min="14086" max="14086" width="5.08203125" style="941" customWidth="1"/>
    <col min="14087" max="14087" width="4.08203125" style="941" customWidth="1"/>
    <col min="14088" max="14088" width="6.33203125" style="941" customWidth="1"/>
    <col min="14089" max="14089" width="4.83203125" style="941" customWidth="1"/>
    <col min="14090" max="14090" width="6" style="941" customWidth="1"/>
    <col min="14091" max="14091" width="3.25" style="941" customWidth="1"/>
    <col min="14092" max="14092" width="5.08203125" style="941" customWidth="1"/>
    <col min="14093" max="14093" width="4.58203125" style="941" customWidth="1"/>
    <col min="14094" max="14094" width="5.08203125" style="941" customWidth="1"/>
    <col min="14095" max="14095" width="4.08203125" style="941" customWidth="1"/>
    <col min="14096" max="14096" width="3.58203125" style="941" customWidth="1"/>
    <col min="14097" max="14097" width="4.33203125" style="941" customWidth="1"/>
    <col min="14098" max="14098" width="9" style="941" customWidth="1"/>
    <col min="14099" max="14099" width="16.25" style="941" customWidth="1"/>
    <col min="14100" max="14100" width="5" style="941" customWidth="1"/>
    <col min="14101" max="14336" width="9" style="941"/>
    <col min="14337" max="14337" width="17.33203125" style="941" customWidth="1"/>
    <col min="14338" max="14338" width="3.33203125" style="941" customWidth="1"/>
    <col min="14339" max="14339" width="4.08203125" style="941" customWidth="1"/>
    <col min="14340" max="14340" width="6.25" style="941" customWidth="1"/>
    <col min="14341" max="14341" width="6.75" style="941" customWidth="1"/>
    <col min="14342" max="14342" width="5.08203125" style="941" customWidth="1"/>
    <col min="14343" max="14343" width="4.08203125" style="941" customWidth="1"/>
    <col min="14344" max="14344" width="6.33203125" style="941" customWidth="1"/>
    <col min="14345" max="14345" width="4.83203125" style="941" customWidth="1"/>
    <col min="14346" max="14346" width="6" style="941" customWidth="1"/>
    <col min="14347" max="14347" width="3.25" style="941" customWidth="1"/>
    <col min="14348" max="14348" width="5.08203125" style="941" customWidth="1"/>
    <col min="14349" max="14349" width="4.58203125" style="941" customWidth="1"/>
    <col min="14350" max="14350" width="5.08203125" style="941" customWidth="1"/>
    <col min="14351" max="14351" width="4.08203125" style="941" customWidth="1"/>
    <col min="14352" max="14352" width="3.58203125" style="941" customWidth="1"/>
    <col min="14353" max="14353" width="4.33203125" style="941" customWidth="1"/>
    <col min="14354" max="14354" width="9" style="941" customWidth="1"/>
    <col min="14355" max="14355" width="16.25" style="941" customWidth="1"/>
    <col min="14356" max="14356" width="5" style="941" customWidth="1"/>
    <col min="14357" max="14592" width="9" style="941"/>
    <col min="14593" max="14593" width="17.33203125" style="941" customWidth="1"/>
    <col min="14594" max="14594" width="3.33203125" style="941" customWidth="1"/>
    <col min="14595" max="14595" width="4.08203125" style="941" customWidth="1"/>
    <col min="14596" max="14596" width="6.25" style="941" customWidth="1"/>
    <col min="14597" max="14597" width="6.75" style="941" customWidth="1"/>
    <col min="14598" max="14598" width="5.08203125" style="941" customWidth="1"/>
    <col min="14599" max="14599" width="4.08203125" style="941" customWidth="1"/>
    <col min="14600" max="14600" width="6.33203125" style="941" customWidth="1"/>
    <col min="14601" max="14601" width="4.83203125" style="941" customWidth="1"/>
    <col min="14602" max="14602" width="6" style="941" customWidth="1"/>
    <col min="14603" max="14603" width="3.25" style="941" customWidth="1"/>
    <col min="14604" max="14604" width="5.08203125" style="941" customWidth="1"/>
    <col min="14605" max="14605" width="4.58203125" style="941" customWidth="1"/>
    <col min="14606" max="14606" width="5.08203125" style="941" customWidth="1"/>
    <col min="14607" max="14607" width="4.08203125" style="941" customWidth="1"/>
    <col min="14608" max="14608" width="3.58203125" style="941" customWidth="1"/>
    <col min="14609" max="14609" width="4.33203125" style="941" customWidth="1"/>
    <col min="14610" max="14610" width="9" style="941" customWidth="1"/>
    <col min="14611" max="14611" width="16.25" style="941" customWidth="1"/>
    <col min="14612" max="14612" width="5" style="941" customWidth="1"/>
    <col min="14613" max="14848" width="9" style="941"/>
    <col min="14849" max="14849" width="17.33203125" style="941" customWidth="1"/>
    <col min="14850" max="14850" width="3.33203125" style="941" customWidth="1"/>
    <col min="14851" max="14851" width="4.08203125" style="941" customWidth="1"/>
    <col min="14852" max="14852" width="6.25" style="941" customWidth="1"/>
    <col min="14853" max="14853" width="6.75" style="941" customWidth="1"/>
    <col min="14854" max="14854" width="5.08203125" style="941" customWidth="1"/>
    <col min="14855" max="14855" width="4.08203125" style="941" customWidth="1"/>
    <col min="14856" max="14856" width="6.33203125" style="941" customWidth="1"/>
    <col min="14857" max="14857" width="4.83203125" style="941" customWidth="1"/>
    <col min="14858" max="14858" width="6" style="941" customWidth="1"/>
    <col min="14859" max="14859" width="3.25" style="941" customWidth="1"/>
    <col min="14860" max="14860" width="5.08203125" style="941" customWidth="1"/>
    <col min="14861" max="14861" width="4.58203125" style="941" customWidth="1"/>
    <col min="14862" max="14862" width="5.08203125" style="941" customWidth="1"/>
    <col min="14863" max="14863" width="4.08203125" style="941" customWidth="1"/>
    <col min="14864" max="14864" width="3.58203125" style="941" customWidth="1"/>
    <col min="14865" max="14865" width="4.33203125" style="941" customWidth="1"/>
    <col min="14866" max="14866" width="9" style="941" customWidth="1"/>
    <col min="14867" max="14867" width="16.25" style="941" customWidth="1"/>
    <col min="14868" max="14868" width="5" style="941" customWidth="1"/>
    <col min="14869" max="15104" width="9" style="941"/>
    <col min="15105" max="15105" width="17.33203125" style="941" customWidth="1"/>
    <col min="15106" max="15106" width="3.33203125" style="941" customWidth="1"/>
    <col min="15107" max="15107" width="4.08203125" style="941" customWidth="1"/>
    <col min="15108" max="15108" width="6.25" style="941" customWidth="1"/>
    <col min="15109" max="15109" width="6.75" style="941" customWidth="1"/>
    <col min="15110" max="15110" width="5.08203125" style="941" customWidth="1"/>
    <col min="15111" max="15111" width="4.08203125" style="941" customWidth="1"/>
    <col min="15112" max="15112" width="6.33203125" style="941" customWidth="1"/>
    <col min="15113" max="15113" width="4.83203125" style="941" customWidth="1"/>
    <col min="15114" max="15114" width="6" style="941" customWidth="1"/>
    <col min="15115" max="15115" width="3.25" style="941" customWidth="1"/>
    <col min="15116" max="15116" width="5.08203125" style="941" customWidth="1"/>
    <col min="15117" max="15117" width="4.58203125" style="941" customWidth="1"/>
    <col min="15118" max="15118" width="5.08203125" style="941" customWidth="1"/>
    <col min="15119" max="15119" width="4.08203125" style="941" customWidth="1"/>
    <col min="15120" max="15120" width="3.58203125" style="941" customWidth="1"/>
    <col min="15121" max="15121" width="4.33203125" style="941" customWidth="1"/>
    <col min="15122" max="15122" width="9" style="941" customWidth="1"/>
    <col min="15123" max="15123" width="16.25" style="941" customWidth="1"/>
    <col min="15124" max="15124" width="5" style="941" customWidth="1"/>
    <col min="15125" max="15360" width="9" style="941"/>
    <col min="15361" max="15361" width="17.33203125" style="941" customWidth="1"/>
    <col min="15362" max="15362" width="3.33203125" style="941" customWidth="1"/>
    <col min="15363" max="15363" width="4.08203125" style="941" customWidth="1"/>
    <col min="15364" max="15364" width="6.25" style="941" customWidth="1"/>
    <col min="15365" max="15365" width="6.75" style="941" customWidth="1"/>
    <col min="15366" max="15366" width="5.08203125" style="941" customWidth="1"/>
    <col min="15367" max="15367" width="4.08203125" style="941" customWidth="1"/>
    <col min="15368" max="15368" width="6.33203125" style="941" customWidth="1"/>
    <col min="15369" max="15369" width="4.83203125" style="941" customWidth="1"/>
    <col min="15370" max="15370" width="6" style="941" customWidth="1"/>
    <col min="15371" max="15371" width="3.25" style="941" customWidth="1"/>
    <col min="15372" max="15372" width="5.08203125" style="941" customWidth="1"/>
    <col min="15373" max="15373" width="4.58203125" style="941" customWidth="1"/>
    <col min="15374" max="15374" width="5.08203125" style="941" customWidth="1"/>
    <col min="15375" max="15375" width="4.08203125" style="941" customWidth="1"/>
    <col min="15376" max="15376" width="3.58203125" style="941" customWidth="1"/>
    <col min="15377" max="15377" width="4.33203125" style="941" customWidth="1"/>
    <col min="15378" max="15378" width="9" style="941" customWidth="1"/>
    <col min="15379" max="15379" width="16.25" style="941" customWidth="1"/>
    <col min="15380" max="15380" width="5" style="941" customWidth="1"/>
    <col min="15381" max="15616" width="9" style="941"/>
    <col min="15617" max="15617" width="17.33203125" style="941" customWidth="1"/>
    <col min="15618" max="15618" width="3.33203125" style="941" customWidth="1"/>
    <col min="15619" max="15619" width="4.08203125" style="941" customWidth="1"/>
    <col min="15620" max="15620" width="6.25" style="941" customWidth="1"/>
    <col min="15621" max="15621" width="6.75" style="941" customWidth="1"/>
    <col min="15622" max="15622" width="5.08203125" style="941" customWidth="1"/>
    <col min="15623" max="15623" width="4.08203125" style="941" customWidth="1"/>
    <col min="15624" max="15624" width="6.33203125" style="941" customWidth="1"/>
    <col min="15625" max="15625" width="4.83203125" style="941" customWidth="1"/>
    <col min="15626" max="15626" width="6" style="941" customWidth="1"/>
    <col min="15627" max="15627" width="3.25" style="941" customWidth="1"/>
    <col min="15628" max="15628" width="5.08203125" style="941" customWidth="1"/>
    <col min="15629" max="15629" width="4.58203125" style="941" customWidth="1"/>
    <col min="15630" max="15630" width="5.08203125" style="941" customWidth="1"/>
    <col min="15631" max="15631" width="4.08203125" style="941" customWidth="1"/>
    <col min="15632" max="15632" width="3.58203125" style="941" customWidth="1"/>
    <col min="15633" max="15633" width="4.33203125" style="941" customWidth="1"/>
    <col min="15634" max="15634" width="9" style="941" customWidth="1"/>
    <col min="15635" max="15635" width="16.25" style="941" customWidth="1"/>
    <col min="15636" max="15636" width="5" style="941" customWidth="1"/>
    <col min="15637" max="15872" width="9" style="941"/>
    <col min="15873" max="15873" width="17.33203125" style="941" customWidth="1"/>
    <col min="15874" max="15874" width="3.33203125" style="941" customWidth="1"/>
    <col min="15875" max="15875" width="4.08203125" style="941" customWidth="1"/>
    <col min="15876" max="15876" width="6.25" style="941" customWidth="1"/>
    <col min="15877" max="15877" width="6.75" style="941" customWidth="1"/>
    <col min="15878" max="15878" width="5.08203125" style="941" customWidth="1"/>
    <col min="15879" max="15879" width="4.08203125" style="941" customWidth="1"/>
    <col min="15880" max="15880" width="6.33203125" style="941" customWidth="1"/>
    <col min="15881" max="15881" width="4.83203125" style="941" customWidth="1"/>
    <col min="15882" max="15882" width="6" style="941" customWidth="1"/>
    <col min="15883" max="15883" width="3.25" style="941" customWidth="1"/>
    <col min="15884" max="15884" width="5.08203125" style="941" customWidth="1"/>
    <col min="15885" max="15885" width="4.58203125" style="941" customWidth="1"/>
    <col min="15886" max="15886" width="5.08203125" style="941" customWidth="1"/>
    <col min="15887" max="15887" width="4.08203125" style="941" customWidth="1"/>
    <col min="15888" max="15888" width="3.58203125" style="941" customWidth="1"/>
    <col min="15889" max="15889" width="4.33203125" style="941" customWidth="1"/>
    <col min="15890" max="15890" width="9" style="941" customWidth="1"/>
    <col min="15891" max="15891" width="16.25" style="941" customWidth="1"/>
    <col min="15892" max="15892" width="5" style="941" customWidth="1"/>
    <col min="15893" max="16128" width="9" style="941"/>
    <col min="16129" max="16129" width="17.33203125" style="941" customWidth="1"/>
    <col min="16130" max="16130" width="3.33203125" style="941" customWidth="1"/>
    <col min="16131" max="16131" width="4.08203125" style="941" customWidth="1"/>
    <col min="16132" max="16132" width="6.25" style="941" customWidth="1"/>
    <col min="16133" max="16133" width="6.75" style="941" customWidth="1"/>
    <col min="16134" max="16134" width="5.08203125" style="941" customWidth="1"/>
    <col min="16135" max="16135" width="4.08203125" style="941" customWidth="1"/>
    <col min="16136" max="16136" width="6.33203125" style="941" customWidth="1"/>
    <col min="16137" max="16137" width="4.83203125" style="941" customWidth="1"/>
    <col min="16138" max="16138" width="6" style="941" customWidth="1"/>
    <col min="16139" max="16139" width="3.25" style="941" customWidth="1"/>
    <col min="16140" max="16140" width="5.08203125" style="941" customWidth="1"/>
    <col min="16141" max="16141" width="4.58203125" style="941" customWidth="1"/>
    <col min="16142" max="16142" width="5.08203125" style="941" customWidth="1"/>
    <col min="16143" max="16143" width="4.08203125" style="941" customWidth="1"/>
    <col min="16144" max="16144" width="3.58203125" style="941" customWidth="1"/>
    <col min="16145" max="16145" width="4.33203125" style="941" customWidth="1"/>
    <col min="16146" max="16146" width="9" style="941" customWidth="1"/>
    <col min="16147" max="16147" width="16.25" style="941" customWidth="1"/>
    <col min="16148" max="16148" width="5" style="941" customWidth="1"/>
    <col min="16149" max="16384" width="9" style="941"/>
  </cols>
  <sheetData>
    <row r="1" spans="1:24" s="145" customFormat="1" ht="24.75" customHeight="1">
      <c r="A1" s="7" t="s">
        <v>213</v>
      </c>
      <c r="B1" s="144"/>
      <c r="C1" s="144"/>
      <c r="D1" s="144"/>
      <c r="E1" s="144"/>
      <c r="F1" s="144"/>
      <c r="G1" s="144"/>
      <c r="H1" s="280"/>
      <c r="I1" s="144"/>
      <c r="J1" s="144"/>
      <c r="S1" s="146" t="s">
        <v>100</v>
      </c>
    </row>
    <row r="2" spans="1:24" s="145" customFormat="1" ht="19" customHeight="1">
      <c r="A2" s="544"/>
      <c r="B2" s="144"/>
      <c r="C2" s="144"/>
      <c r="D2" s="144"/>
      <c r="E2" s="144"/>
      <c r="F2" s="144"/>
      <c r="G2" s="144"/>
      <c r="H2" s="144"/>
      <c r="I2" s="144"/>
      <c r="J2" s="144"/>
      <c r="S2" s="193"/>
    </row>
    <row r="3" spans="1:24" ht="20.25" customHeight="1">
      <c r="A3" s="194" t="s">
        <v>458</v>
      </c>
      <c r="B3" s="569"/>
      <c r="C3" s="569"/>
      <c r="D3" s="570"/>
      <c r="E3" s="570"/>
      <c r="F3" s="111"/>
      <c r="G3" s="111"/>
      <c r="H3" s="277"/>
      <c r="I3" s="277"/>
      <c r="J3" s="277"/>
      <c r="K3" s="277"/>
      <c r="L3" s="277"/>
      <c r="M3" s="277"/>
      <c r="N3" s="277"/>
      <c r="O3" s="277"/>
      <c r="P3" s="1061" t="s">
        <v>489</v>
      </c>
      <c r="Q3" s="1061"/>
      <c r="R3" s="1061"/>
      <c r="S3" s="1061"/>
    </row>
    <row r="4" spans="1:24" ht="20.25" customHeight="1">
      <c r="A4" s="571" t="s">
        <v>459</v>
      </c>
      <c r="B4" s="572"/>
      <c r="C4" s="572"/>
      <c r="D4" s="129"/>
      <c r="E4" s="129"/>
      <c r="F4" s="130"/>
      <c r="G4" s="130"/>
      <c r="H4" s="573"/>
      <c r="I4" s="277"/>
      <c r="J4" s="277"/>
      <c r="K4" s="277"/>
      <c r="L4" s="277"/>
      <c r="M4" s="277"/>
      <c r="N4" s="277"/>
      <c r="O4" s="277"/>
      <c r="P4" s="280"/>
      <c r="Q4" s="1061" t="s">
        <v>460</v>
      </c>
      <c r="R4" s="1061"/>
      <c r="S4" s="1061"/>
    </row>
    <row r="5" spans="1:24" s="81" customFormat="1" ht="24" customHeight="1">
      <c r="B5" s="113"/>
      <c r="D5" s="87"/>
      <c r="E5" s="87"/>
      <c r="F5" s="87"/>
      <c r="G5" s="87"/>
      <c r="M5" s="86"/>
      <c r="U5" s="450"/>
      <c r="V5" s="450"/>
      <c r="W5" s="450"/>
      <c r="X5" s="450"/>
    </row>
    <row r="6" spans="1:24" ht="19.5" customHeight="1">
      <c r="A6" s="156" t="s">
        <v>1</v>
      </c>
      <c r="B6" s="277"/>
      <c r="C6" s="277"/>
      <c r="D6" s="277"/>
      <c r="E6" s="359"/>
      <c r="F6" s="997" t="s">
        <v>705</v>
      </c>
      <c r="G6" s="997"/>
      <c r="H6" s="997">
        <v>2020</v>
      </c>
      <c r="I6" s="997"/>
      <c r="J6" s="493">
        <v>2019</v>
      </c>
      <c r="K6" s="493"/>
      <c r="L6" s="493">
        <v>2018</v>
      </c>
      <c r="M6" s="983"/>
      <c r="N6" s="493">
        <v>2017</v>
      </c>
      <c r="O6" s="277"/>
      <c r="P6" s="277"/>
      <c r="Q6" s="277"/>
      <c r="R6" s="277"/>
      <c r="S6" s="277" t="s">
        <v>380</v>
      </c>
      <c r="T6" s="81"/>
    </row>
    <row r="7" spans="1:24" ht="13" customHeight="1">
      <c r="A7" s="131"/>
      <c r="B7" s="277"/>
      <c r="C7" s="277"/>
      <c r="D7" s="277"/>
      <c r="E7" s="370"/>
      <c r="L7" s="370"/>
      <c r="M7" s="370"/>
      <c r="N7" s="277"/>
      <c r="O7" s="277"/>
      <c r="P7" s="277"/>
      <c r="Q7" s="277"/>
      <c r="R7" s="277"/>
      <c r="S7" s="277"/>
      <c r="T7" s="81"/>
    </row>
    <row r="8" spans="1:24" ht="19" customHeight="1">
      <c r="A8" s="132" t="s">
        <v>86</v>
      </c>
      <c r="B8" s="277"/>
      <c r="C8" s="277"/>
      <c r="D8" s="277"/>
      <c r="E8" s="635"/>
      <c r="F8" s="951">
        <v>1.5</v>
      </c>
      <c r="G8" s="951"/>
      <c r="H8" s="951">
        <v>1.7866666666666664</v>
      </c>
      <c r="I8" s="951"/>
      <c r="J8" s="951">
        <v>2.2791666666666663</v>
      </c>
      <c r="K8" s="951"/>
      <c r="L8" s="952">
        <v>2.2758333333333334</v>
      </c>
      <c r="M8" s="952"/>
      <c r="N8" s="952">
        <v>2.2799999999999998</v>
      </c>
      <c r="O8" s="277"/>
      <c r="P8" s="277"/>
      <c r="Q8" s="277"/>
      <c r="R8" s="277"/>
      <c r="S8" s="133" t="s">
        <v>78</v>
      </c>
      <c r="T8" s="81"/>
    </row>
    <row r="9" spans="1:24" ht="19" customHeight="1">
      <c r="A9" s="142" t="s">
        <v>257</v>
      </c>
      <c r="B9" s="277"/>
      <c r="C9" s="277"/>
      <c r="D9" s="277"/>
      <c r="E9" s="175"/>
      <c r="F9" s="951">
        <v>1.1499999999999999</v>
      </c>
      <c r="G9" s="951"/>
      <c r="H9" s="951">
        <v>1.77</v>
      </c>
      <c r="I9" s="951"/>
      <c r="J9" s="951">
        <v>1.885</v>
      </c>
      <c r="K9" s="951"/>
      <c r="L9" s="951">
        <v>1.86</v>
      </c>
      <c r="M9" s="951"/>
      <c r="N9" s="951">
        <v>1.84</v>
      </c>
      <c r="O9" s="277"/>
      <c r="P9" s="277"/>
      <c r="Q9" s="277"/>
      <c r="R9" s="277"/>
      <c r="S9" s="133" t="s">
        <v>79</v>
      </c>
      <c r="T9" s="81"/>
    </row>
    <row r="10" spans="1:24" ht="19" customHeight="1">
      <c r="A10" s="782" t="s">
        <v>880</v>
      </c>
      <c r="B10" s="769"/>
      <c r="C10" s="769"/>
      <c r="D10" s="769"/>
      <c r="E10" s="771"/>
      <c r="F10" s="951"/>
      <c r="G10" s="951"/>
      <c r="H10" s="951"/>
      <c r="I10" s="951"/>
      <c r="J10" s="951"/>
      <c r="K10" s="951"/>
      <c r="L10" s="951"/>
      <c r="M10" s="951"/>
      <c r="N10" s="951"/>
      <c r="O10" s="951"/>
      <c r="P10" s="769"/>
      <c r="Q10" s="769"/>
      <c r="R10" s="769"/>
      <c r="S10" s="770" t="s">
        <v>80</v>
      </c>
    </row>
    <row r="11" spans="1:24" ht="19" customHeight="1">
      <c r="A11" s="782" t="s">
        <v>112</v>
      </c>
      <c r="B11" s="769"/>
      <c r="C11" s="769"/>
      <c r="D11" s="769"/>
      <c r="E11" s="771"/>
      <c r="F11" s="951">
        <v>0.81</v>
      </c>
      <c r="G11" s="951"/>
      <c r="H11" s="951">
        <v>1.24</v>
      </c>
      <c r="I11" s="951"/>
      <c r="J11" s="951">
        <v>1.33</v>
      </c>
      <c r="K11" s="951"/>
      <c r="L11" s="951">
        <v>1.31</v>
      </c>
      <c r="M11" s="951"/>
      <c r="N11" s="951">
        <v>1.28</v>
      </c>
      <c r="O11" s="951"/>
      <c r="P11" s="769"/>
      <c r="Q11" s="769"/>
      <c r="R11" s="769"/>
      <c r="S11" s="770" t="s">
        <v>81</v>
      </c>
    </row>
    <row r="12" spans="1:24" ht="19" customHeight="1">
      <c r="A12" s="132" t="s">
        <v>231</v>
      </c>
      <c r="B12" s="277"/>
      <c r="C12" s="277"/>
      <c r="D12" s="277"/>
      <c r="E12" s="635"/>
      <c r="F12" s="951">
        <v>1.36</v>
      </c>
      <c r="H12" s="951">
        <v>1.7511111111111111</v>
      </c>
      <c r="I12" s="951"/>
      <c r="J12" s="951">
        <v>2.1775000000000002</v>
      </c>
      <c r="K12" s="951"/>
      <c r="L12" s="951">
        <v>2.1</v>
      </c>
      <c r="M12" s="711"/>
      <c r="N12" s="711">
        <v>2.14</v>
      </c>
      <c r="O12" s="277"/>
      <c r="P12" s="277"/>
      <c r="Q12" s="277"/>
      <c r="R12" s="277"/>
      <c r="S12" s="133" t="s">
        <v>82</v>
      </c>
    </row>
    <row r="13" spans="1:24" ht="19" customHeight="1">
      <c r="A13" s="132" t="s">
        <v>232</v>
      </c>
      <c r="B13" s="277"/>
      <c r="C13" s="277"/>
      <c r="D13" s="277"/>
      <c r="E13" s="635"/>
      <c r="F13" s="951">
        <v>1.41</v>
      </c>
      <c r="H13" s="951">
        <v>1.7150000000000001</v>
      </c>
      <c r="I13" s="951"/>
      <c r="J13" s="951">
        <v>2.23</v>
      </c>
      <c r="K13" s="951"/>
      <c r="L13" s="951">
        <v>2.19</v>
      </c>
      <c r="M13" s="711"/>
      <c r="N13" s="711">
        <v>2.21</v>
      </c>
      <c r="O13" s="277"/>
      <c r="P13" s="277"/>
      <c r="Q13" s="277"/>
      <c r="R13" s="277"/>
      <c r="S13" s="133" t="s">
        <v>83</v>
      </c>
    </row>
    <row r="14" spans="1:24" ht="19" customHeight="1">
      <c r="A14" s="132" t="s">
        <v>233</v>
      </c>
      <c r="B14" s="277"/>
      <c r="C14" s="277"/>
      <c r="D14" s="277"/>
      <c r="E14" s="635"/>
      <c r="F14" s="951">
        <v>1.54</v>
      </c>
      <c r="H14" s="951">
        <v>2.0569999999999995</v>
      </c>
      <c r="I14" s="951"/>
      <c r="J14" s="951">
        <v>2.3141666666666665</v>
      </c>
      <c r="K14" s="951"/>
      <c r="L14" s="951">
        <v>2.39</v>
      </c>
      <c r="M14" s="711"/>
      <c r="N14" s="711">
        <v>2.3199999999999998</v>
      </c>
      <c r="O14" s="277"/>
      <c r="P14" s="277"/>
      <c r="Q14" s="277"/>
      <c r="R14" s="277"/>
      <c r="S14" s="133" t="s">
        <v>84</v>
      </c>
    </row>
    <row r="15" spans="1:24" ht="19" customHeight="1">
      <c r="A15" s="132" t="s">
        <v>234</v>
      </c>
      <c r="B15" s="277"/>
      <c r="C15" s="277"/>
      <c r="D15" s="277"/>
      <c r="E15" s="635"/>
      <c r="F15" s="951">
        <v>1.72</v>
      </c>
      <c r="H15" s="951">
        <v>2.1141666666666663</v>
      </c>
      <c r="I15" s="951"/>
      <c r="J15" s="951">
        <v>2.39</v>
      </c>
      <c r="K15" s="951"/>
      <c r="L15" s="951">
        <v>2.5499999999999998</v>
      </c>
      <c r="M15" s="711"/>
      <c r="N15" s="711">
        <v>2.4700000000000002</v>
      </c>
      <c r="O15" s="277"/>
      <c r="P15" s="277"/>
      <c r="Q15" s="277"/>
      <c r="R15" s="277"/>
      <c r="S15" s="133" t="s">
        <v>85</v>
      </c>
    </row>
    <row r="16" spans="1:24" ht="16" customHeight="1">
      <c r="A16" s="132"/>
      <c r="B16" s="277"/>
      <c r="C16" s="277"/>
      <c r="D16" s="277"/>
      <c r="E16" s="277"/>
      <c r="F16" s="134"/>
      <c r="G16" s="707"/>
      <c r="H16" s="767"/>
      <c r="I16" s="372"/>
      <c r="J16" s="369"/>
      <c r="K16" s="372"/>
      <c r="L16" s="369"/>
      <c r="M16" s="372"/>
      <c r="N16" s="369"/>
      <c r="O16" s="277"/>
      <c r="P16" s="277"/>
      <c r="Q16" s="277"/>
      <c r="R16" s="277"/>
      <c r="S16" s="133"/>
    </row>
    <row r="17" spans="1:19" s="145" customFormat="1" ht="16" customHeight="1">
      <c r="A17" s="546"/>
      <c r="B17" s="144"/>
      <c r="C17" s="144"/>
      <c r="D17" s="144"/>
      <c r="E17" s="709"/>
      <c r="F17" s="144"/>
      <c r="H17" s="545"/>
      <c r="I17" s="545"/>
      <c r="J17" s="545"/>
      <c r="L17" s="545"/>
      <c r="S17" s="193"/>
    </row>
    <row r="18" spans="1:19" s="195" customFormat="1" ht="20.25" customHeight="1">
      <c r="A18" s="194" t="s">
        <v>1038</v>
      </c>
      <c r="B18" s="135"/>
      <c r="C18" s="135"/>
      <c r="D18" s="135"/>
      <c r="E18" s="135"/>
      <c r="F18" s="135"/>
      <c r="G18" s="135"/>
      <c r="H18" s="135"/>
      <c r="I18" s="135"/>
      <c r="J18" s="135"/>
      <c r="L18" s="277"/>
      <c r="M18" s="277"/>
      <c r="N18" s="1062" t="s">
        <v>490</v>
      </c>
      <c r="O18" s="1062"/>
      <c r="P18" s="1062"/>
      <c r="Q18" s="1062"/>
      <c r="R18" s="1062"/>
      <c r="S18" s="1062"/>
    </row>
    <row r="19" spans="1:19" s="130" customFormat="1" ht="20.25" customHeight="1">
      <c r="A19" s="195" t="s">
        <v>360</v>
      </c>
      <c r="L19" s="130" t="s">
        <v>92</v>
      </c>
      <c r="N19" s="145"/>
      <c r="O19" s="145"/>
      <c r="P19" s="145"/>
      <c r="Q19" s="145"/>
      <c r="R19" s="1062" t="s">
        <v>135</v>
      </c>
      <c r="S19" s="1062"/>
    </row>
    <row r="20" spans="1:19" s="130" customFormat="1" ht="16.5" customHeight="1">
      <c r="Q20" s="277"/>
      <c r="R20" s="277"/>
      <c r="S20" s="196"/>
    </row>
    <row r="21" spans="1:19" s="130" customFormat="1" ht="13.5" customHeight="1">
      <c r="A21" s="156" t="s">
        <v>1</v>
      </c>
      <c r="B21" s="1047" t="s">
        <v>710</v>
      </c>
      <c r="C21" s="1047"/>
      <c r="D21" s="1047"/>
      <c r="E21" s="1047"/>
      <c r="F21" s="1047"/>
      <c r="G21" s="1047"/>
      <c r="H21" s="1047"/>
      <c r="I21" s="1047"/>
      <c r="J21" s="1047"/>
      <c r="K21" s="1048" t="s">
        <v>557</v>
      </c>
      <c r="L21" s="1048"/>
      <c r="M21" s="1048"/>
      <c r="N21" s="1048"/>
      <c r="O21" s="1048"/>
      <c r="P21" s="1048"/>
      <c r="Q21" s="1048"/>
      <c r="R21" s="1048"/>
      <c r="S21" s="277" t="s">
        <v>380</v>
      </c>
    </row>
    <row r="22" spans="1:19" s="130" customFormat="1" ht="13.5" customHeight="1">
      <c r="B22" s="1051" t="s">
        <v>27</v>
      </c>
      <c r="C22" s="1051"/>
      <c r="D22" s="1051"/>
      <c r="E22" s="1051"/>
      <c r="F22" s="1051"/>
      <c r="G22" s="1051" t="s">
        <v>28</v>
      </c>
      <c r="H22" s="1051"/>
      <c r="I22" s="1051"/>
      <c r="J22" s="1051"/>
      <c r="K22" s="1051" t="s">
        <v>27</v>
      </c>
      <c r="L22" s="1051"/>
      <c r="M22" s="1051"/>
      <c r="N22" s="1051"/>
      <c r="O22" s="1051" t="s">
        <v>28</v>
      </c>
      <c r="P22" s="1051"/>
      <c r="Q22" s="1051"/>
      <c r="R22" s="1051"/>
    </row>
    <row r="23" spans="1:19" s="130" customFormat="1" ht="12.75" customHeight="1">
      <c r="B23" s="1044" t="s">
        <v>388</v>
      </c>
      <c r="C23" s="1044"/>
      <c r="D23" s="1044"/>
      <c r="E23" s="1044"/>
      <c r="F23" s="1044"/>
      <c r="G23" s="1043" t="s">
        <v>387</v>
      </c>
      <c r="H23" s="1043"/>
      <c r="I23" s="1043"/>
      <c r="J23" s="1043"/>
      <c r="K23" s="1044" t="s">
        <v>388</v>
      </c>
      <c r="L23" s="1044"/>
      <c r="M23" s="1044"/>
      <c r="N23" s="1044"/>
      <c r="O23" s="1043" t="s">
        <v>387</v>
      </c>
      <c r="P23" s="1043"/>
      <c r="Q23" s="1043"/>
      <c r="R23" s="1043"/>
      <c r="S23" s="401"/>
    </row>
    <row r="24" spans="1:19" s="130" customFormat="1" ht="9" customHeight="1">
      <c r="C24" s="942"/>
      <c r="D24" s="942"/>
      <c r="E24" s="942"/>
      <c r="F24" s="942"/>
      <c r="G24" s="942"/>
      <c r="H24" s="942"/>
      <c r="I24" s="942"/>
      <c r="J24" s="942"/>
      <c r="L24" s="942"/>
      <c r="M24" s="942"/>
      <c r="N24" s="942"/>
      <c r="O24" s="942"/>
      <c r="P24" s="942"/>
      <c r="Q24" s="942"/>
      <c r="R24" s="942"/>
      <c r="S24" s="942"/>
    </row>
    <row r="25" spans="1:19" s="111" customFormat="1" ht="12" customHeight="1">
      <c r="A25" s="118" t="s">
        <v>113</v>
      </c>
      <c r="B25" s="118"/>
      <c r="C25" s="118"/>
      <c r="D25" s="118"/>
      <c r="E25" s="118"/>
      <c r="F25" s="118"/>
      <c r="G25" s="118"/>
      <c r="H25" s="118"/>
      <c r="I25" s="118"/>
      <c r="J25" s="118"/>
      <c r="K25" s="118"/>
      <c r="L25" s="118"/>
      <c r="M25" s="118"/>
      <c r="N25" s="118"/>
      <c r="O25" s="118"/>
      <c r="P25" s="118"/>
      <c r="Q25" s="118"/>
      <c r="R25" s="118"/>
      <c r="S25" s="152" t="s">
        <v>104</v>
      </c>
    </row>
    <row r="26" spans="1:19" s="111" customFormat="1" ht="12" customHeight="1">
      <c r="A26" s="118"/>
      <c r="B26" s="118"/>
      <c r="C26" s="118"/>
      <c r="D26" s="118"/>
      <c r="E26" s="118"/>
      <c r="F26" s="118"/>
      <c r="G26" s="118"/>
      <c r="H26" s="118"/>
      <c r="I26" s="118"/>
      <c r="J26" s="118"/>
      <c r="K26" s="118"/>
      <c r="L26" s="118"/>
      <c r="M26" s="118"/>
      <c r="N26" s="118"/>
      <c r="O26" s="118"/>
      <c r="P26" s="118"/>
      <c r="Q26" s="118"/>
      <c r="R26" s="118"/>
      <c r="S26" s="152"/>
    </row>
    <row r="27" spans="1:19" s="111" customFormat="1" ht="19" customHeight="1">
      <c r="A27" s="112" t="s">
        <v>101</v>
      </c>
      <c r="C27" s="1053" t="s">
        <v>396</v>
      </c>
      <c r="D27" s="1054"/>
      <c r="E27" s="1054"/>
      <c r="G27" s="1053" t="s">
        <v>395</v>
      </c>
      <c r="H27" s="1054"/>
      <c r="I27" s="1054"/>
      <c r="J27" s="371"/>
      <c r="K27" s="1053" t="s">
        <v>395</v>
      </c>
      <c r="L27" s="1054"/>
      <c r="M27" s="1054"/>
      <c r="N27" s="1053" t="s">
        <v>491</v>
      </c>
      <c r="O27" s="1053"/>
      <c r="P27" s="1053"/>
      <c r="Q27" s="1053"/>
      <c r="R27" s="614"/>
      <c r="S27" s="1012" t="s">
        <v>105</v>
      </c>
    </row>
    <row r="28" spans="1:19" s="111" customFormat="1" ht="19" customHeight="1">
      <c r="A28" s="112" t="s">
        <v>171</v>
      </c>
      <c r="C28" s="1055" t="s">
        <v>712</v>
      </c>
      <c r="D28" s="1056"/>
      <c r="E28" s="1056"/>
      <c r="F28" s="638"/>
      <c r="G28" s="1055" t="s">
        <v>711</v>
      </c>
      <c r="H28" s="1056"/>
      <c r="I28" s="1056"/>
      <c r="J28" s="1057" t="s">
        <v>559</v>
      </c>
      <c r="K28" s="1054"/>
      <c r="L28" s="1054"/>
      <c r="M28" s="1054"/>
      <c r="N28" s="1058" t="s">
        <v>558</v>
      </c>
      <c r="O28" s="1058"/>
      <c r="P28" s="1058"/>
      <c r="Q28" s="1058"/>
      <c r="R28" s="1000"/>
      <c r="S28" s="1013" t="s">
        <v>114</v>
      </c>
    </row>
    <row r="29" spans="1:19" s="111" customFormat="1" ht="19" customHeight="1">
      <c r="A29" s="278" t="s">
        <v>99</v>
      </c>
      <c r="C29" s="1059" t="s">
        <v>397</v>
      </c>
      <c r="D29" s="1054"/>
      <c r="E29" s="1054"/>
      <c r="G29" s="1059" t="s">
        <v>397</v>
      </c>
      <c r="H29" s="1054"/>
      <c r="I29" s="1054"/>
      <c r="J29" s="1057" t="s">
        <v>115</v>
      </c>
      <c r="K29" s="1054"/>
      <c r="L29" s="1054"/>
      <c r="M29" s="1054"/>
      <c r="N29" s="1058" t="s">
        <v>377</v>
      </c>
      <c r="O29" s="1060"/>
      <c r="P29" s="1060"/>
      <c r="Q29" s="1060"/>
      <c r="R29" s="1000"/>
      <c r="S29" s="1013" t="s">
        <v>109</v>
      </c>
    </row>
    <row r="30" spans="1:19" s="111" customFormat="1" ht="14.5" customHeight="1">
      <c r="A30" s="278"/>
      <c r="B30" s="112"/>
      <c r="E30" s="98"/>
      <c r="F30" s="945"/>
      <c r="G30" s="945"/>
      <c r="I30" s="127"/>
      <c r="J30" s="945"/>
      <c r="K30" s="112"/>
      <c r="N30" s="98"/>
      <c r="O30" s="945"/>
      <c r="P30" s="945"/>
      <c r="R30" s="127"/>
      <c r="S30" s="197"/>
    </row>
    <row r="31" spans="1:19" s="111" customFormat="1" ht="19" customHeight="1">
      <c r="A31" s="278"/>
      <c r="B31" s="278"/>
      <c r="C31" s="278"/>
      <c r="D31" s="278"/>
      <c r="E31" s="278"/>
      <c r="F31" s="278"/>
      <c r="G31" s="278"/>
      <c r="H31" s="278"/>
      <c r="I31" s="278"/>
      <c r="J31" s="278"/>
      <c r="K31" s="945"/>
      <c r="L31" s="945"/>
      <c r="M31" s="945"/>
      <c r="N31" s="945"/>
      <c r="O31" s="278"/>
      <c r="P31" s="945"/>
      <c r="Q31" s="945"/>
      <c r="R31" s="945"/>
      <c r="S31" s="157"/>
    </row>
    <row r="32" spans="1:19" s="111" customFormat="1" ht="20.25" customHeight="1">
      <c r="A32" s="194" t="s">
        <v>361</v>
      </c>
      <c r="B32" s="278"/>
      <c r="C32" s="278"/>
      <c r="D32" s="278"/>
      <c r="E32" s="278"/>
      <c r="F32" s="278"/>
      <c r="G32" s="278"/>
      <c r="H32" s="278"/>
      <c r="I32" s="278"/>
      <c r="J32" s="278"/>
      <c r="K32" s="945"/>
      <c r="L32" s="945"/>
      <c r="M32" s="945"/>
      <c r="N32" s="945"/>
      <c r="O32" s="278"/>
      <c r="P32" s="1052" t="s">
        <v>479</v>
      </c>
      <c r="Q32" s="1052"/>
      <c r="R32" s="1052"/>
      <c r="S32" s="1052"/>
    </row>
    <row r="33" spans="1:19" s="111" customFormat="1" ht="20.25" customHeight="1">
      <c r="A33" s="194" t="s">
        <v>50</v>
      </c>
      <c r="B33" s="278"/>
      <c r="C33" s="278"/>
      <c r="D33" s="278"/>
      <c r="E33" s="278"/>
      <c r="F33" s="278"/>
      <c r="G33" s="278"/>
      <c r="H33" s="278"/>
      <c r="I33" s="278"/>
      <c r="J33" s="278"/>
      <c r="K33" s="945"/>
      <c r="L33" s="945"/>
      <c r="M33" s="945"/>
      <c r="N33" s="945"/>
      <c r="O33" s="1052" t="s">
        <v>51</v>
      </c>
      <c r="P33" s="1052"/>
      <c r="Q33" s="1052"/>
      <c r="R33" s="1052"/>
      <c r="S33" s="1052"/>
    </row>
    <row r="34" spans="1:19" s="111" customFormat="1" ht="16.5" customHeight="1">
      <c r="A34" s="135"/>
      <c r="B34" s="278"/>
      <c r="C34" s="278"/>
      <c r="D34" s="278"/>
      <c r="E34" s="278"/>
      <c r="F34" s="278"/>
      <c r="G34" s="278"/>
      <c r="H34" s="278"/>
      <c r="I34" s="278"/>
      <c r="J34" s="278"/>
      <c r="K34" s="945"/>
      <c r="L34" s="945"/>
      <c r="M34" s="945"/>
      <c r="N34" s="945"/>
      <c r="O34" s="278"/>
      <c r="P34" s="945"/>
      <c r="Q34" s="945"/>
      <c r="R34" s="945"/>
      <c r="S34" s="946"/>
    </row>
    <row r="35" spans="1:19" s="198" customFormat="1" ht="16.5" customHeight="1">
      <c r="A35" s="278"/>
      <c r="B35" s="278"/>
      <c r="C35" s="1047" t="s">
        <v>710</v>
      </c>
      <c r="D35" s="1047"/>
      <c r="E35" s="1047"/>
      <c r="F35" s="1047"/>
      <c r="G35" s="1047"/>
      <c r="H35" s="1047"/>
      <c r="I35" s="1047"/>
      <c r="J35" s="1047"/>
      <c r="K35" s="1048" t="s">
        <v>557</v>
      </c>
      <c r="L35" s="1048"/>
      <c r="M35" s="1048"/>
      <c r="N35" s="1048"/>
      <c r="O35" s="1048"/>
      <c r="P35" s="1048"/>
      <c r="Q35" s="1048"/>
      <c r="R35" s="1048"/>
      <c r="S35" s="196"/>
    </row>
    <row r="36" spans="1:19" s="198" customFormat="1" ht="16.5" customHeight="1">
      <c r="A36" s="156" t="s">
        <v>1</v>
      </c>
      <c r="D36" s="1049" t="s">
        <v>27</v>
      </c>
      <c r="E36" s="1050"/>
      <c r="F36" s="943"/>
      <c r="G36" s="1051" t="s">
        <v>28</v>
      </c>
      <c r="H36" s="1051"/>
      <c r="I36" s="1051"/>
      <c r="J36" s="1051"/>
      <c r="K36" s="1051" t="s">
        <v>27</v>
      </c>
      <c r="L36" s="1051"/>
      <c r="M36" s="1051"/>
      <c r="N36" s="1051"/>
      <c r="O36" s="1051"/>
      <c r="P36" s="1051" t="s">
        <v>28</v>
      </c>
      <c r="Q36" s="1051"/>
      <c r="R36" s="1051"/>
      <c r="S36" s="277" t="s">
        <v>380</v>
      </c>
    </row>
    <row r="37" spans="1:19" s="198" customFormat="1" ht="12" customHeight="1">
      <c r="A37" s="118"/>
      <c r="B37" s="1043" t="s">
        <v>464</v>
      </c>
      <c r="C37" s="1044"/>
      <c r="D37" s="1044"/>
      <c r="E37" s="1044"/>
      <c r="F37" s="1044"/>
      <c r="G37" s="1043" t="s">
        <v>387</v>
      </c>
      <c r="H37" s="1043"/>
      <c r="I37" s="1043"/>
      <c r="J37" s="1043"/>
      <c r="K37" s="1044" t="s">
        <v>388</v>
      </c>
      <c r="L37" s="1044"/>
      <c r="M37" s="1044"/>
      <c r="N37" s="1044"/>
      <c r="O37" s="1044"/>
      <c r="P37" s="1043" t="s">
        <v>387</v>
      </c>
      <c r="Q37" s="1043"/>
      <c r="R37" s="1043"/>
      <c r="S37" s="111"/>
    </row>
    <row r="38" spans="1:19" s="111" customFormat="1" ht="17.149999999999999" customHeight="1">
      <c r="A38" s="118"/>
      <c r="B38" s="118"/>
      <c r="C38" s="942"/>
      <c r="D38" s="942"/>
      <c r="E38" s="942"/>
      <c r="F38" s="942"/>
      <c r="G38" s="942"/>
      <c r="H38" s="942"/>
      <c r="I38" s="942"/>
      <c r="J38" s="942"/>
      <c r="K38" s="118"/>
      <c r="L38" s="942"/>
      <c r="M38" s="942"/>
      <c r="N38" s="942"/>
      <c r="O38" s="942"/>
      <c r="P38" s="942"/>
      <c r="Q38" s="942"/>
      <c r="R38" s="942"/>
      <c r="S38" s="198"/>
    </row>
    <row r="39" spans="1:19" s="111" customFormat="1" ht="19" customHeight="1">
      <c r="A39" s="118" t="s">
        <v>72</v>
      </c>
      <c r="B39" s="118"/>
      <c r="K39" s="118"/>
      <c r="S39" s="199" t="s">
        <v>106</v>
      </c>
    </row>
    <row r="40" spans="1:19" s="111" customFormat="1" ht="19" customHeight="1">
      <c r="A40" s="118" t="s">
        <v>73</v>
      </c>
      <c r="B40" s="118"/>
      <c r="C40" s="636"/>
      <c r="D40" s="636"/>
      <c r="E40" s="636"/>
      <c r="F40" s="636"/>
      <c r="G40" s="636"/>
      <c r="H40" s="636"/>
      <c r="I40" s="636"/>
      <c r="J40" s="636"/>
      <c r="K40" s="637"/>
      <c r="L40" s="638"/>
      <c r="M40" s="638"/>
      <c r="N40" s="638"/>
      <c r="O40" s="636"/>
      <c r="P40" s="636"/>
      <c r="Q40" s="636"/>
      <c r="R40" s="636"/>
      <c r="S40" s="199" t="s">
        <v>107</v>
      </c>
    </row>
    <row r="41" spans="1:19" s="111" customFormat="1" ht="19" customHeight="1">
      <c r="A41" s="118" t="s">
        <v>881</v>
      </c>
      <c r="B41" s="118"/>
      <c r="C41" s="1046">
        <v>0.72</v>
      </c>
      <c r="D41" s="1046"/>
      <c r="E41" s="1046"/>
      <c r="F41" s="1008"/>
      <c r="G41" s="1046">
        <v>0.89</v>
      </c>
      <c r="H41" s="1046"/>
      <c r="I41" s="1046"/>
      <c r="J41" s="1009"/>
      <c r="K41" s="1010"/>
      <c r="L41" s="1011"/>
      <c r="M41" s="1046">
        <v>1.22</v>
      </c>
      <c r="N41" s="1046"/>
      <c r="O41" s="1046"/>
      <c r="P41" s="1046">
        <v>1.26</v>
      </c>
      <c r="Q41" s="1046"/>
      <c r="R41" s="1046"/>
      <c r="S41" s="199" t="s">
        <v>172</v>
      </c>
    </row>
    <row r="42" spans="1:19" s="111" customFormat="1" ht="19" customHeight="1">
      <c r="A42" s="118"/>
      <c r="B42" s="118"/>
      <c r="C42" s="621"/>
      <c r="D42" s="621"/>
      <c r="E42" s="621"/>
      <c r="F42" s="944"/>
      <c r="G42" s="621"/>
      <c r="H42" s="621"/>
      <c r="I42" s="621"/>
      <c r="J42" s="621"/>
      <c r="K42" s="118"/>
      <c r="O42" s="944"/>
      <c r="P42" s="622"/>
      <c r="Q42" s="622"/>
      <c r="R42" s="622"/>
      <c r="S42" s="199"/>
    </row>
    <row r="43" spans="1:19" s="111" customFormat="1" ht="19" customHeight="1">
      <c r="A43" s="118"/>
      <c r="B43" s="118"/>
      <c r="C43" s="621"/>
      <c r="D43" s="621"/>
      <c r="E43" s="621"/>
      <c r="F43" s="944"/>
      <c r="G43" s="621"/>
      <c r="H43" s="621"/>
      <c r="I43" s="621"/>
      <c r="J43" s="621"/>
      <c r="K43" s="118"/>
      <c r="O43" s="944"/>
      <c r="P43" s="622"/>
      <c r="Q43" s="622"/>
      <c r="R43" s="622"/>
      <c r="S43" s="199"/>
    </row>
    <row r="44" spans="1:19" s="539" customFormat="1" ht="10.5" customHeight="1">
      <c r="A44" s="548"/>
      <c r="B44" s="947"/>
      <c r="C44" s="947"/>
      <c r="D44" s="947"/>
      <c r="E44" s="947"/>
      <c r="F44" s="947"/>
      <c r="G44" s="947"/>
      <c r="H44" s="1039"/>
      <c r="I44" s="1039"/>
      <c r="J44" s="1039"/>
      <c r="K44" s="1039"/>
    </row>
    <row r="45" spans="1:19" s="539" customFormat="1" ht="10.5" customHeight="1">
      <c r="A45" s="548"/>
      <c r="B45" s="947"/>
      <c r="C45" s="947"/>
      <c r="D45" s="947"/>
      <c r="E45" s="947"/>
      <c r="F45" s="947"/>
      <c r="G45" s="947"/>
      <c r="H45" s="947"/>
      <c r="I45" s="947"/>
      <c r="J45" s="947"/>
      <c r="K45" s="947"/>
    </row>
    <row r="46" spans="1:19" ht="13" customHeight="1"/>
    <row r="47" spans="1:19" ht="12.75" customHeight="1">
      <c r="A47" s="1040" t="s">
        <v>258</v>
      </c>
      <c r="B47" s="1041"/>
      <c r="C47" s="291"/>
      <c r="D47" s="291"/>
      <c r="E47" s="291"/>
      <c r="F47" s="291"/>
      <c r="G47" s="291"/>
      <c r="H47" s="291"/>
      <c r="I47" s="291"/>
      <c r="J47" s="291"/>
      <c r="K47" s="291"/>
      <c r="L47" s="291"/>
      <c r="M47" s="291"/>
      <c r="N47" s="291"/>
      <c r="O47" s="291"/>
      <c r="P47" s="291"/>
      <c r="Q47" s="291"/>
      <c r="R47" s="291"/>
    </row>
    <row r="48" spans="1:19" ht="12.75" customHeight="1">
      <c r="A48" s="203" t="s">
        <v>259</v>
      </c>
      <c r="B48" s="19"/>
      <c r="S48" s="382"/>
    </row>
    <row r="49" spans="1:19" s="111" customFormat="1" ht="12.75" customHeight="1">
      <c r="A49" s="19" t="s">
        <v>480</v>
      </c>
      <c r="B49" s="200"/>
      <c r="C49" s="200"/>
      <c r="D49" s="200"/>
      <c r="E49" s="200"/>
      <c r="F49" s="200"/>
      <c r="G49" s="200"/>
      <c r="H49" s="200"/>
      <c r="I49" s="200"/>
      <c r="J49" s="200"/>
      <c r="K49" s="134"/>
      <c r="L49" s="134"/>
      <c r="M49" s="134"/>
      <c r="N49" s="134"/>
      <c r="O49" s="134"/>
      <c r="P49" s="134"/>
      <c r="Q49" s="134"/>
      <c r="R49" s="134"/>
      <c r="S49" s="279" t="s">
        <v>481</v>
      </c>
    </row>
    <row r="50" spans="1:19" s="134" customFormat="1" ht="12.75" customHeight="1">
      <c r="A50" s="19" t="s">
        <v>482</v>
      </c>
      <c r="B50" s="200"/>
      <c r="C50" s="200"/>
      <c r="D50" s="200"/>
      <c r="E50" s="200"/>
      <c r="F50" s="200"/>
      <c r="G50" s="200"/>
      <c r="H50" s="200"/>
      <c r="I50" s="200"/>
      <c r="J50" s="200"/>
      <c r="S50" s="127" t="s">
        <v>883</v>
      </c>
    </row>
    <row r="51" spans="1:19" s="134" customFormat="1" ht="12.75" customHeight="1">
      <c r="A51" s="19" t="s">
        <v>483</v>
      </c>
      <c r="B51" s="200"/>
      <c r="C51" s="200"/>
      <c r="D51" s="200"/>
      <c r="E51" s="200"/>
      <c r="F51" s="200"/>
      <c r="G51" s="200"/>
      <c r="H51" s="200"/>
      <c r="I51" s="200"/>
      <c r="J51" s="200"/>
      <c r="Q51" s="111"/>
      <c r="R51" s="111"/>
      <c r="S51" s="201" t="s">
        <v>884</v>
      </c>
    </row>
    <row r="52" spans="1:19" s="19" customFormat="1" ht="10.5" customHeight="1">
      <c r="A52" s="953"/>
      <c r="B52" s="956"/>
      <c r="C52" s="956"/>
      <c r="D52" s="956"/>
      <c r="E52" s="956"/>
      <c r="F52" s="956"/>
      <c r="G52" s="956"/>
      <c r="H52" s="956"/>
      <c r="I52" s="956"/>
      <c r="J52" s="956"/>
      <c r="K52" s="954"/>
      <c r="L52" s="954"/>
      <c r="M52" s="954"/>
      <c r="N52" s="954"/>
      <c r="O52" s="954"/>
      <c r="P52" s="954"/>
      <c r="Q52" s="954"/>
      <c r="R52" s="954"/>
      <c r="S52" s="955"/>
    </row>
    <row r="53" spans="1:19" s="19" customFormat="1" ht="75" customHeight="1">
      <c r="A53" s="1042" t="s">
        <v>877</v>
      </c>
      <c r="B53" s="1042"/>
      <c r="C53" s="1042"/>
      <c r="D53" s="1042"/>
      <c r="E53" s="1042"/>
      <c r="F53" s="1042"/>
      <c r="G53" s="202"/>
      <c r="H53" s="202"/>
      <c r="I53" s="202"/>
      <c r="J53" s="202"/>
      <c r="K53" s="134"/>
      <c r="L53" s="134"/>
      <c r="M53" s="134"/>
      <c r="N53" s="134"/>
      <c r="O53" s="1045" t="s">
        <v>882</v>
      </c>
      <c r="P53" s="1045"/>
      <c r="Q53" s="1045"/>
      <c r="R53" s="1045"/>
      <c r="S53" s="1045"/>
    </row>
    <row r="54" spans="1:19" ht="12.75" customHeight="1">
      <c r="A54" s="13" t="s">
        <v>214</v>
      </c>
      <c r="B54" s="134"/>
      <c r="C54" s="111"/>
      <c r="D54" s="111"/>
      <c r="E54" s="111"/>
      <c r="F54" s="111"/>
      <c r="G54" s="111"/>
      <c r="I54" s="202"/>
      <c r="J54" s="202"/>
      <c r="K54" s="277"/>
      <c r="L54" s="277"/>
      <c r="M54" s="277"/>
      <c r="N54" s="277"/>
      <c r="O54" s="277"/>
      <c r="P54" s="277"/>
      <c r="Q54" s="277"/>
      <c r="R54" s="277"/>
      <c r="S54" s="960" t="s">
        <v>228</v>
      </c>
    </row>
    <row r="55" spans="1:19" ht="20.149999999999999" customHeight="1">
      <c r="A55" s="611" t="s">
        <v>878</v>
      </c>
      <c r="S55" s="960" t="s">
        <v>879</v>
      </c>
    </row>
    <row r="56" spans="1:19" ht="20.149999999999999" customHeight="1">
      <c r="A56" s="611"/>
      <c r="S56" s="960"/>
    </row>
    <row r="57" spans="1:19" ht="20.149999999999999" customHeight="1">
      <c r="A57" s="611"/>
      <c r="S57" s="798"/>
    </row>
    <row r="58" spans="1:19" ht="20.149999999999999" customHeight="1">
      <c r="A58" s="611"/>
    </row>
    <row r="59" spans="1:19" ht="20.149999999999999" customHeight="1">
      <c r="A59" s="611"/>
    </row>
    <row r="60" spans="1:19" ht="20.149999999999999" customHeight="1">
      <c r="A60" s="611"/>
    </row>
    <row r="61" spans="1:19" ht="20.149999999999999" customHeight="1"/>
    <row r="62" spans="1:19" ht="20.149999999999999" customHeight="1"/>
    <row r="63" spans="1:19" ht="20.149999999999999" customHeight="1"/>
    <row r="64" spans="1:19" ht="20.149999999999999" customHeight="1"/>
    <row r="65" ht="20.149999999999999" customHeight="1"/>
    <row r="66" ht="20.149999999999999" customHeight="1"/>
    <row r="67" ht="20.149999999999999" customHeight="1"/>
    <row r="68" ht="20.149999999999999" customHeight="1"/>
  </sheetData>
  <mergeCells count="47">
    <mergeCell ref="P3:S3"/>
    <mergeCell ref="Q4:S4"/>
    <mergeCell ref="N18:S18"/>
    <mergeCell ref="R19:S19"/>
    <mergeCell ref="B21:J21"/>
    <mergeCell ref="K21:R21"/>
    <mergeCell ref="B22:F22"/>
    <mergeCell ref="G22:J22"/>
    <mergeCell ref="K22:N22"/>
    <mergeCell ref="O22:R22"/>
    <mergeCell ref="B23:F23"/>
    <mergeCell ref="G23:J23"/>
    <mergeCell ref="K23:N23"/>
    <mergeCell ref="O23:R23"/>
    <mergeCell ref="O33:S33"/>
    <mergeCell ref="C27:E27"/>
    <mergeCell ref="G27:I27"/>
    <mergeCell ref="K27:M27"/>
    <mergeCell ref="N27:Q27"/>
    <mergeCell ref="C28:E28"/>
    <mergeCell ref="G28:I28"/>
    <mergeCell ref="J28:M28"/>
    <mergeCell ref="N28:Q28"/>
    <mergeCell ref="C29:E29"/>
    <mergeCell ref="G29:I29"/>
    <mergeCell ref="J29:M29"/>
    <mergeCell ref="N29:Q29"/>
    <mergeCell ref="P32:S32"/>
    <mergeCell ref="C35:J35"/>
    <mergeCell ref="K35:R35"/>
    <mergeCell ref="D36:E36"/>
    <mergeCell ref="G36:J36"/>
    <mergeCell ref="K36:O36"/>
    <mergeCell ref="P36:R36"/>
    <mergeCell ref="H44:I44"/>
    <mergeCell ref="J44:K44"/>
    <mergeCell ref="A47:B47"/>
    <mergeCell ref="A53:F53"/>
    <mergeCell ref="B37:F37"/>
    <mergeCell ref="G37:J37"/>
    <mergeCell ref="K37:O37"/>
    <mergeCell ref="O53:S53"/>
    <mergeCell ref="P37:R37"/>
    <mergeCell ref="C41:E41"/>
    <mergeCell ref="G41:I41"/>
    <mergeCell ref="M41:O41"/>
    <mergeCell ref="P41:R41"/>
  </mergeCells>
  <pageMargins left="0.59055118110236227" right="0.234375" top="0.98425196850393704" bottom="0.78740157480314965" header="0.51181102362204722" footer="0.51181102362204722"/>
  <pageSetup paperSize="9" scale="70" orientation="portrait" r:id="rId1"/>
  <headerFooter alignWithMargins="0"/>
</worksheet>
</file>

<file path=xl/worksheets/sheet14.xml><?xml version="1.0" encoding="utf-8"?>
<worksheet xmlns="http://schemas.openxmlformats.org/spreadsheetml/2006/main" xmlns:r="http://schemas.openxmlformats.org/officeDocument/2006/relationships">
  <sheetPr syncVertical="1" syncRef="A29" transitionEvaluation="1" codeName="Feuil13">
    <tabColor rgb="FF03B5CD"/>
  </sheetPr>
  <dimension ref="A1:R70"/>
  <sheetViews>
    <sheetView showGridLines="0" view="pageLayout" topLeftCell="A29" workbookViewId="0">
      <selection activeCell="E14" sqref="E14"/>
    </sheetView>
  </sheetViews>
  <sheetFormatPr baseColWidth="10" defaultColWidth="9.58203125" defaultRowHeight="13"/>
  <cols>
    <col min="1" max="1" width="37.58203125" style="132" customWidth="1"/>
    <col min="2" max="2" width="21.5" style="132" customWidth="1"/>
    <col min="3" max="3" width="24.08203125" style="132" customWidth="1"/>
    <col min="4" max="4" width="32.58203125" style="132" customWidth="1"/>
    <col min="5" max="5" width="18" style="132" customWidth="1"/>
    <col min="6" max="6" width="17.25" style="132" customWidth="1"/>
    <col min="7" max="7" width="13.33203125" style="483" customWidth="1"/>
    <col min="8" max="8" width="12.5" style="483" customWidth="1"/>
    <col min="9" max="254" width="9.58203125" style="132" customWidth="1"/>
    <col min="255" max="16384" width="9.58203125" style="132"/>
  </cols>
  <sheetData>
    <row r="1" spans="1:8" s="145" customFormat="1" ht="24.75" customHeight="1">
      <c r="A1" s="7" t="s">
        <v>213</v>
      </c>
      <c r="D1" s="146" t="s">
        <v>100</v>
      </c>
      <c r="G1" s="553"/>
      <c r="H1" s="553"/>
    </row>
    <row r="2" spans="1:8" s="145" customFormat="1" ht="19" customHeight="1">
      <c r="A2" s="144"/>
      <c r="D2" s="147"/>
      <c r="G2" s="553"/>
      <c r="H2" s="553"/>
    </row>
    <row r="3" spans="1:8" ht="28.5" customHeight="1">
      <c r="A3" s="135" t="s">
        <v>839</v>
      </c>
      <c r="B3" s="374"/>
      <c r="C3" s="579"/>
      <c r="D3" s="911" t="s">
        <v>840</v>
      </c>
      <c r="F3" s="554"/>
      <c r="G3" s="557"/>
      <c r="H3" s="557"/>
    </row>
    <row r="4" spans="1:8" s="149" customFormat="1" ht="24" customHeight="1">
      <c r="A4" s="135" t="s">
        <v>59</v>
      </c>
      <c r="B4" s="148"/>
      <c r="C4" s="1063" t="s">
        <v>475</v>
      </c>
      <c r="D4" s="1063"/>
      <c r="F4" s="132"/>
      <c r="G4" s="483"/>
      <c r="H4" s="483"/>
    </row>
    <row r="5" spans="1:8" s="149" customFormat="1" ht="19" customHeight="1">
      <c r="A5" s="135"/>
      <c r="B5" s="148"/>
      <c r="C5" s="372"/>
      <c r="D5" s="148"/>
      <c r="F5" s="551"/>
      <c r="G5" s="557"/>
      <c r="H5" s="557"/>
    </row>
    <row r="6" spans="1:8" ht="16.5" customHeight="1">
      <c r="A6" s="150" t="s">
        <v>1</v>
      </c>
      <c r="B6" s="373"/>
      <c r="C6" s="373"/>
      <c r="D6" s="277" t="s">
        <v>380</v>
      </c>
      <c r="F6" s="549"/>
      <c r="G6" s="558"/>
      <c r="H6" s="558"/>
    </row>
    <row r="7" spans="1:8" ht="8.15" customHeight="1">
      <c r="A7" s="150"/>
      <c r="B7" s="373"/>
      <c r="C7" s="373"/>
      <c r="D7" s="63"/>
    </row>
    <row r="8" spans="1:8" ht="16.5" customHeight="1">
      <c r="A8" s="130" t="s">
        <v>161</v>
      </c>
      <c r="B8" s="507" t="s">
        <v>702</v>
      </c>
      <c r="C8" s="851" t="s">
        <v>703</v>
      </c>
      <c r="D8" s="482" t="s">
        <v>713</v>
      </c>
      <c r="E8" s="130"/>
      <c r="F8" s="554"/>
      <c r="G8" s="557"/>
      <c r="H8" s="557"/>
    </row>
    <row r="9" spans="1:8" ht="16.5" customHeight="1">
      <c r="A9" s="151" t="s">
        <v>585</v>
      </c>
      <c r="B9" s="712" t="s">
        <v>98</v>
      </c>
      <c r="C9" s="712" t="s">
        <v>98</v>
      </c>
      <c r="D9" s="1016" t="s">
        <v>1046</v>
      </c>
      <c r="E9" s="371"/>
      <c r="F9" s="555"/>
      <c r="G9" s="559"/>
      <c r="H9" s="559"/>
    </row>
    <row r="10" spans="1:8" ht="16.5" customHeight="1">
      <c r="A10" s="48" t="s">
        <v>163</v>
      </c>
      <c r="B10" s="713" t="s">
        <v>715</v>
      </c>
      <c r="C10" s="713" t="s">
        <v>560</v>
      </c>
      <c r="D10" s="1016" t="s">
        <v>1047</v>
      </c>
      <c r="E10" s="371"/>
      <c r="F10" s="555"/>
      <c r="G10" s="559"/>
      <c r="H10" s="559"/>
    </row>
    <row r="11" spans="1:8" ht="16.5" customHeight="1">
      <c r="A11" s="151" t="s">
        <v>164</v>
      </c>
      <c r="B11" s="713" t="s">
        <v>716</v>
      </c>
      <c r="C11" s="713" t="s">
        <v>563</v>
      </c>
      <c r="D11" s="1016" t="s">
        <v>1048</v>
      </c>
      <c r="E11" s="371"/>
      <c r="F11" s="555"/>
      <c r="G11" s="559"/>
      <c r="H11" s="559"/>
    </row>
    <row r="12" spans="1:8" ht="16.5" customHeight="1">
      <c r="A12" s="151" t="s">
        <v>165</v>
      </c>
      <c r="B12" s="713" t="s">
        <v>714</v>
      </c>
      <c r="C12" s="713" t="s">
        <v>561</v>
      </c>
      <c r="D12" s="1016" t="s">
        <v>1049</v>
      </c>
      <c r="E12" s="371"/>
      <c r="F12" s="555"/>
      <c r="G12" s="559"/>
      <c r="H12" s="559"/>
    </row>
    <row r="13" spans="1:8" ht="16.5" customHeight="1">
      <c r="A13" s="151" t="s">
        <v>166</v>
      </c>
      <c r="B13" s="713" t="s">
        <v>717</v>
      </c>
      <c r="C13" s="713" t="s">
        <v>564</v>
      </c>
      <c r="D13" s="1016" t="s">
        <v>1050</v>
      </c>
      <c r="E13" s="371"/>
      <c r="F13" s="555"/>
      <c r="G13" s="559"/>
      <c r="H13" s="559"/>
    </row>
    <row r="14" spans="1:8" ht="16.5" customHeight="1">
      <c r="A14" s="151" t="s">
        <v>167</v>
      </c>
      <c r="B14" s="713" t="s">
        <v>718</v>
      </c>
      <c r="C14" s="713" t="s">
        <v>565</v>
      </c>
      <c r="D14" s="127" t="s">
        <v>102</v>
      </c>
      <c r="E14" s="371"/>
      <c r="F14" s="555"/>
      <c r="G14" s="559"/>
      <c r="H14" s="559"/>
    </row>
    <row r="15" spans="1:8" ht="16.5" customHeight="1">
      <c r="A15" s="151" t="s">
        <v>168</v>
      </c>
      <c r="B15" s="713" t="s">
        <v>719</v>
      </c>
      <c r="C15" s="713" t="s">
        <v>566</v>
      </c>
      <c r="D15" s="127" t="s">
        <v>103</v>
      </c>
      <c r="E15" s="371"/>
      <c r="F15" s="555"/>
      <c r="G15" s="559"/>
      <c r="H15" s="559"/>
    </row>
    <row r="16" spans="1:8" ht="16.5" customHeight="1">
      <c r="A16" s="151" t="s">
        <v>497</v>
      </c>
      <c r="B16" s="713" t="s">
        <v>720</v>
      </c>
      <c r="C16" s="713" t="s">
        <v>567</v>
      </c>
      <c r="D16" s="127" t="s">
        <v>498</v>
      </c>
      <c r="E16" s="371"/>
      <c r="F16" s="555"/>
      <c r="G16" s="559"/>
      <c r="H16" s="559"/>
    </row>
    <row r="17" spans="1:8" ht="16.5" customHeight="1">
      <c r="B17" s="641"/>
      <c r="C17" s="641"/>
      <c r="F17" s="554"/>
      <c r="G17" s="557"/>
      <c r="H17" s="557"/>
    </row>
    <row r="18" spans="1:8" ht="16.5" customHeight="1">
      <c r="A18" s="143" t="s">
        <v>169</v>
      </c>
      <c r="B18" s="641"/>
      <c r="C18" s="641"/>
      <c r="D18" s="152" t="s">
        <v>29</v>
      </c>
      <c r="F18" s="555"/>
      <c r="G18" s="559"/>
      <c r="H18" s="559"/>
    </row>
    <row r="19" spans="1:8" ht="16.5" customHeight="1">
      <c r="A19" s="112" t="s">
        <v>466</v>
      </c>
      <c r="B19" s="713" t="s">
        <v>721</v>
      </c>
      <c r="C19" s="713" t="s">
        <v>568</v>
      </c>
      <c r="D19" s="153" t="s">
        <v>465</v>
      </c>
      <c r="E19" s="371"/>
      <c r="F19" s="555"/>
      <c r="G19" s="559"/>
      <c r="H19" s="559"/>
    </row>
    <row r="20" spans="1:8" s="130" customFormat="1" ht="16.5" customHeight="1">
      <c r="A20" s="112" t="s">
        <v>167</v>
      </c>
      <c r="B20" s="1004" t="s">
        <v>1041</v>
      </c>
      <c r="C20" s="713" t="s">
        <v>569</v>
      </c>
      <c r="D20" s="127" t="s">
        <v>102</v>
      </c>
      <c r="E20" s="371"/>
      <c r="F20" s="555"/>
      <c r="G20" s="559"/>
      <c r="H20" s="559"/>
    </row>
    <row r="21" spans="1:8" ht="16.5" customHeight="1">
      <c r="A21" s="151" t="s">
        <v>168</v>
      </c>
      <c r="B21" s="713" t="s">
        <v>722</v>
      </c>
      <c r="C21" s="713" t="s">
        <v>570</v>
      </c>
      <c r="D21" s="127" t="s">
        <v>103</v>
      </c>
      <c r="E21" s="371"/>
      <c r="F21" s="555"/>
      <c r="G21" s="559"/>
      <c r="H21" s="559"/>
    </row>
    <row r="22" spans="1:8" ht="16.5" customHeight="1">
      <c r="A22" s="151" t="s">
        <v>497</v>
      </c>
      <c r="B22" s="712" t="s">
        <v>98</v>
      </c>
      <c r="C22" s="772">
        <v>2.9</v>
      </c>
      <c r="D22" s="127" t="s">
        <v>498</v>
      </c>
      <c r="F22" s="554"/>
      <c r="G22" s="557"/>
      <c r="H22" s="557"/>
    </row>
    <row r="23" spans="1:8" ht="16.5" customHeight="1">
      <c r="B23" s="641"/>
      <c r="C23" s="641"/>
    </row>
    <row r="24" spans="1:8" ht="16.5" customHeight="1">
      <c r="A24" s="143" t="s">
        <v>170</v>
      </c>
      <c r="B24" s="641"/>
      <c r="C24" s="641"/>
      <c r="D24" s="152" t="s">
        <v>35</v>
      </c>
      <c r="E24" s="129"/>
    </row>
    <row r="25" spans="1:8" ht="16.5" customHeight="1">
      <c r="A25" s="151" t="s">
        <v>162</v>
      </c>
      <c r="B25" s="713" t="s">
        <v>723</v>
      </c>
      <c r="C25" s="713" t="s">
        <v>499</v>
      </c>
      <c r="D25" s="1016" t="s">
        <v>1046</v>
      </c>
      <c r="E25" s="371"/>
    </row>
    <row r="26" spans="1:8" ht="16.5" customHeight="1">
      <c r="A26" s="151" t="s">
        <v>163</v>
      </c>
      <c r="B26" s="713" t="s">
        <v>724</v>
      </c>
      <c r="C26" s="713" t="s">
        <v>499</v>
      </c>
      <c r="D26" s="1016" t="s">
        <v>1047</v>
      </c>
      <c r="E26" s="371"/>
    </row>
    <row r="27" spans="1:8" ht="16.5" customHeight="1">
      <c r="A27" s="112" t="s">
        <v>164</v>
      </c>
      <c r="B27" s="713" t="s">
        <v>725</v>
      </c>
      <c r="C27" s="713" t="s">
        <v>562</v>
      </c>
      <c r="D27" s="1016" t="s">
        <v>1048</v>
      </c>
      <c r="E27" s="371"/>
      <c r="F27" s="555"/>
      <c r="G27" s="559"/>
      <c r="H27" s="559"/>
    </row>
    <row r="28" spans="1:8" ht="16.5" customHeight="1">
      <c r="A28" s="112" t="s">
        <v>165</v>
      </c>
      <c r="B28" s="713" t="s">
        <v>726</v>
      </c>
      <c r="C28" s="713" t="s">
        <v>571</v>
      </c>
      <c r="D28" s="1016" t="s">
        <v>1049</v>
      </c>
      <c r="E28" s="371"/>
      <c r="F28" s="555"/>
      <c r="G28" s="559"/>
      <c r="H28" s="559"/>
    </row>
    <row r="29" spans="1:8" ht="14.15" customHeight="1">
      <c r="A29" s="362"/>
      <c r="C29" s="510"/>
      <c r="D29" s="362"/>
      <c r="E29" s="371"/>
      <c r="F29" s="555"/>
      <c r="G29" s="559"/>
      <c r="H29" s="559"/>
    </row>
    <row r="30" spans="1:8" ht="14.15" customHeight="1">
      <c r="A30" s="112"/>
      <c r="C30" s="510"/>
      <c r="D30" s="127"/>
      <c r="E30" s="371"/>
      <c r="F30" s="555"/>
      <c r="G30" s="559"/>
      <c r="H30" s="559"/>
    </row>
    <row r="31" spans="1:8" ht="14.15" customHeight="1">
      <c r="A31" s="151"/>
      <c r="C31" s="510"/>
      <c r="D31" s="127"/>
      <c r="E31" s="371"/>
      <c r="F31" s="130"/>
      <c r="G31" s="373"/>
      <c r="H31" s="373"/>
    </row>
    <row r="32" spans="1:8" ht="12" customHeight="1">
      <c r="A32" s="155"/>
      <c r="B32" s="374"/>
      <c r="C32" s="374"/>
      <c r="D32" s="154"/>
      <c r="F32" s="130"/>
      <c r="G32" s="373"/>
      <c r="H32" s="373"/>
    </row>
    <row r="33" spans="1:8" s="130" customFormat="1" ht="20.25" customHeight="1">
      <c r="A33" s="155"/>
      <c r="B33" s="374"/>
      <c r="C33" s="374"/>
      <c r="D33" s="483"/>
      <c r="G33" s="373"/>
      <c r="H33" s="373"/>
    </row>
    <row r="34" spans="1:8" s="130" customFormat="1" ht="25.5" customHeight="1">
      <c r="A34" s="806" t="s">
        <v>644</v>
      </c>
      <c r="C34" s="1064" t="s">
        <v>645</v>
      </c>
      <c r="D34" s="1064"/>
      <c r="F34" s="157"/>
      <c r="G34" s="560"/>
      <c r="H34" s="560"/>
    </row>
    <row r="35" spans="1:8" s="130" customFormat="1" ht="18" customHeight="1">
      <c r="A35" s="135"/>
      <c r="F35" s="158"/>
      <c r="G35" s="561"/>
      <c r="H35" s="561"/>
    </row>
    <row r="36" spans="1:8" s="130" customFormat="1" ht="17.25" customHeight="1">
      <c r="A36" s="156" t="s">
        <v>1</v>
      </c>
      <c r="B36" s="852" t="s">
        <v>704</v>
      </c>
      <c r="C36" s="776" t="s">
        <v>703</v>
      </c>
      <c r="D36" s="277" t="s">
        <v>380</v>
      </c>
      <c r="F36" s="132"/>
      <c r="G36" s="483"/>
      <c r="H36" s="483"/>
    </row>
    <row r="37" spans="1:8" s="157" customFormat="1" ht="14.15" customHeight="1">
      <c r="A37" s="156"/>
      <c r="B37" s="509"/>
      <c r="C37" s="509"/>
      <c r="D37" s="63"/>
      <c r="F37" s="149"/>
      <c r="G37" s="556"/>
      <c r="H37" s="556"/>
    </row>
    <row r="38" spans="1:8" s="157" customFormat="1" ht="14.15" customHeight="1">
      <c r="A38" s="812"/>
      <c r="B38" s="813"/>
      <c r="C38" s="813"/>
      <c r="D38" s="814"/>
      <c r="F38" s="549"/>
      <c r="G38" s="562"/>
      <c r="H38" s="562"/>
    </row>
    <row r="39" spans="1:8" s="158" customFormat="1" ht="14.15" customHeight="1">
      <c r="A39" s="112" t="s">
        <v>733</v>
      </c>
      <c r="B39" s="713" t="s">
        <v>728</v>
      </c>
      <c r="C39" s="713" t="s">
        <v>572</v>
      </c>
      <c r="D39" s="132" t="s">
        <v>451</v>
      </c>
      <c r="F39" s="564"/>
      <c r="G39" s="563"/>
      <c r="H39" s="563"/>
    </row>
    <row r="40" spans="1:8" s="158" customFormat="1" ht="14.15" customHeight="1">
      <c r="A40" s="112" t="s">
        <v>734</v>
      </c>
      <c r="B40" s="713" t="s">
        <v>729</v>
      </c>
      <c r="C40" s="713" t="s">
        <v>573</v>
      </c>
      <c r="D40" s="127" t="s">
        <v>500</v>
      </c>
      <c r="F40" s="564"/>
      <c r="G40" s="563"/>
      <c r="H40" s="563"/>
    </row>
    <row r="41" spans="1:8" ht="14.15" customHeight="1">
      <c r="A41" s="112" t="s">
        <v>735</v>
      </c>
      <c r="B41" s="713" t="s">
        <v>730</v>
      </c>
      <c r="C41" s="713" t="s">
        <v>574</v>
      </c>
      <c r="D41" s="127" t="s">
        <v>404</v>
      </c>
      <c r="F41" s="564"/>
      <c r="G41" s="563"/>
      <c r="H41" s="563"/>
    </row>
    <row r="42" spans="1:8" s="149" customFormat="1" ht="14.15" customHeight="1">
      <c r="A42" s="112" t="s">
        <v>736</v>
      </c>
      <c r="B42" s="713" t="s">
        <v>731</v>
      </c>
      <c r="C42" s="713" t="s">
        <v>575</v>
      </c>
      <c r="D42" s="127" t="s">
        <v>501</v>
      </c>
      <c r="F42" s="564"/>
      <c r="G42" s="563"/>
      <c r="H42" s="563"/>
    </row>
    <row r="43" spans="1:8" s="149" customFormat="1" ht="14.15" customHeight="1">
      <c r="A43" s="112" t="s">
        <v>737</v>
      </c>
      <c r="B43" s="773">
        <v>0</v>
      </c>
      <c r="C43" s="772">
        <v>3.91</v>
      </c>
      <c r="D43" s="127" t="s">
        <v>759</v>
      </c>
      <c r="F43" s="564"/>
      <c r="G43" s="563"/>
      <c r="H43" s="563"/>
    </row>
    <row r="44" spans="1:8" ht="14.15" customHeight="1">
      <c r="A44" s="112" t="s">
        <v>738</v>
      </c>
      <c r="B44" s="773">
        <v>0</v>
      </c>
      <c r="C44" s="713" t="s">
        <v>727</v>
      </c>
      <c r="D44" s="127" t="s">
        <v>760</v>
      </c>
      <c r="F44" s="564"/>
      <c r="G44" s="563"/>
      <c r="H44" s="563"/>
    </row>
    <row r="45" spans="1:8" ht="14.15" customHeight="1">
      <c r="A45" s="112" t="s">
        <v>739</v>
      </c>
      <c r="B45" s="773">
        <v>0</v>
      </c>
      <c r="C45" s="773">
        <v>0</v>
      </c>
      <c r="D45" s="127" t="s">
        <v>502</v>
      </c>
      <c r="F45" s="564"/>
      <c r="G45" s="563"/>
      <c r="H45" s="563"/>
    </row>
    <row r="46" spans="1:8" ht="12.75" customHeight="1">
      <c r="A46" s="112" t="s">
        <v>740</v>
      </c>
      <c r="B46" s="772">
        <v>3.59</v>
      </c>
      <c r="C46" s="713" t="s">
        <v>576</v>
      </c>
      <c r="D46" s="127" t="s">
        <v>503</v>
      </c>
    </row>
    <row r="47" spans="1:8" ht="21" customHeight="1">
      <c r="A47" s="112" t="s">
        <v>741</v>
      </c>
      <c r="B47" s="713" t="s">
        <v>732</v>
      </c>
      <c r="C47" s="713" t="s">
        <v>647</v>
      </c>
      <c r="D47" s="127" t="s">
        <v>504</v>
      </c>
    </row>
    <row r="48" spans="1:8" ht="12.75" customHeight="1">
      <c r="A48" s="554"/>
      <c r="B48" s="549"/>
      <c r="C48" s="549"/>
      <c r="G48" s="619"/>
      <c r="H48" s="619"/>
    </row>
    <row r="49" spans="1:18" ht="12.75" customHeight="1">
      <c r="A49" s="554"/>
      <c r="B49" s="549"/>
      <c r="C49" s="549"/>
      <c r="G49" s="619"/>
      <c r="H49" s="619"/>
    </row>
    <row r="50" spans="1:18" ht="12.75" customHeight="1">
      <c r="A50" s="554"/>
      <c r="B50" s="549"/>
      <c r="C50" s="549"/>
      <c r="G50" s="619"/>
      <c r="H50" s="619"/>
    </row>
    <row r="51" spans="1:18" ht="12.75" customHeight="1">
      <c r="A51" s="554"/>
      <c r="B51" s="549"/>
      <c r="C51" s="549"/>
      <c r="G51" s="619"/>
      <c r="H51" s="619"/>
    </row>
    <row r="52" spans="1:18" ht="12.75" customHeight="1">
      <c r="A52" s="554"/>
      <c r="B52" s="549"/>
      <c r="C52" s="549"/>
      <c r="G52" s="619"/>
      <c r="H52" s="619"/>
    </row>
    <row r="53" spans="1:18" ht="12.75" customHeight="1">
      <c r="A53" s="554"/>
      <c r="B53" s="549"/>
      <c r="C53" s="549"/>
      <c r="G53" s="619"/>
      <c r="H53" s="619"/>
    </row>
    <row r="54" spans="1:18" ht="12.75" customHeight="1">
      <c r="A54" s="554"/>
      <c r="B54" s="549"/>
      <c r="C54" s="549"/>
    </row>
    <row r="55" spans="1:18" ht="12.75" customHeight="1">
      <c r="A55" s="554"/>
      <c r="B55" s="549"/>
      <c r="C55" s="549"/>
    </row>
    <row r="56" spans="1:18">
      <c r="A56" s="159" t="s">
        <v>761</v>
      </c>
      <c r="B56" s="549"/>
      <c r="C56" s="549"/>
      <c r="D56" s="50" t="s">
        <v>648</v>
      </c>
    </row>
    <row r="57" spans="1:18" ht="12.75" customHeight="1">
      <c r="A57" s="159" t="s">
        <v>646</v>
      </c>
      <c r="D57" s="50" t="s">
        <v>649</v>
      </c>
    </row>
    <row r="58" spans="1:18">
      <c r="A58" s="777" t="s">
        <v>362</v>
      </c>
      <c r="B58" s="549"/>
      <c r="C58" s="549"/>
      <c r="D58" s="50" t="s">
        <v>386</v>
      </c>
    </row>
    <row r="60" spans="1:18" s="789" customFormat="1" ht="12.75" customHeight="1">
      <c r="A60" s="13" t="s">
        <v>214</v>
      </c>
      <c r="B60" s="134"/>
      <c r="C60" s="111"/>
      <c r="D60" s="50" t="s">
        <v>228</v>
      </c>
      <c r="E60" s="111"/>
      <c r="F60" s="111"/>
      <c r="G60" s="111"/>
      <c r="I60" s="202"/>
      <c r="J60" s="202"/>
      <c r="K60" s="277"/>
      <c r="L60" s="277"/>
      <c r="M60" s="277"/>
      <c r="N60" s="277"/>
      <c r="O60" s="277"/>
      <c r="P60" s="277"/>
      <c r="Q60" s="277"/>
      <c r="R60" s="277"/>
    </row>
    <row r="61" spans="1:18" ht="12.75" customHeight="1">
      <c r="A61" s="13" t="s">
        <v>650</v>
      </c>
      <c r="B61" s="549"/>
      <c r="C61" s="549"/>
      <c r="D61" s="63" t="s">
        <v>651</v>
      </c>
      <c r="E61" s="111"/>
    </row>
    <row r="62" spans="1:18" ht="12.75" customHeight="1">
      <c r="A62" s="552"/>
      <c r="B62" s="550"/>
      <c r="C62" s="550"/>
    </row>
    <row r="63" spans="1:18" ht="12.75" customHeight="1">
      <c r="A63" s="552"/>
      <c r="B63" s="550"/>
      <c r="C63" s="550"/>
    </row>
    <row r="64" spans="1:18" ht="12.75" customHeight="1">
      <c r="A64" s="552"/>
      <c r="B64" s="550"/>
      <c r="C64" s="550"/>
      <c r="F64" s="111"/>
    </row>
    <row r="65" spans="2:4">
      <c r="B65" s="550"/>
      <c r="C65" s="550"/>
    </row>
    <row r="66" spans="2:4">
      <c r="D66" s="382"/>
    </row>
    <row r="70" spans="2:4" ht="12.75" customHeight="1"/>
  </sheetData>
  <mergeCells count="2">
    <mergeCell ref="C4:D4"/>
    <mergeCell ref="C34:D34"/>
  </mergeCells>
  <phoneticPr fontId="0" type="noConversion"/>
  <printOptions gridLinesSet="0"/>
  <pageMargins left="0.59055118110236227" right="0.3828125" top="0.98425196850393704" bottom="0.78740157480314965" header="0.51181102362204722" footer="0.51181102362204722"/>
  <pageSetup paperSize="9" scale="75" orientation="portrait" r:id="rId1"/>
  <headerFooter alignWithMargins="0"/>
</worksheet>
</file>

<file path=xl/worksheets/sheet15.xml><?xml version="1.0" encoding="utf-8"?>
<worksheet xmlns="http://schemas.openxmlformats.org/spreadsheetml/2006/main" xmlns:r="http://schemas.openxmlformats.org/officeDocument/2006/relationships">
  <sheetPr codeName="Feuil14">
    <tabColor rgb="FF03B5CD"/>
  </sheetPr>
  <dimension ref="A1:M64"/>
  <sheetViews>
    <sheetView showGridLines="0" view="pageLayout" topLeftCell="A52" workbookViewId="0">
      <selection activeCell="F38" sqref="F38:F41"/>
    </sheetView>
  </sheetViews>
  <sheetFormatPr baseColWidth="10" defaultColWidth="9.58203125" defaultRowHeight="13"/>
  <cols>
    <col min="1" max="1" width="28.33203125" style="81" customWidth="1"/>
    <col min="2" max="5" width="6.75" style="774" customWidth="1"/>
    <col min="6" max="7" width="6.75" style="91" customWidth="1"/>
    <col min="8" max="8" width="7.25" style="91" customWidth="1"/>
    <col min="9" max="9" width="7" style="91" customWidth="1"/>
    <col min="10" max="10" width="32.33203125" style="81" customWidth="1"/>
    <col min="11" max="11" width="17.25" style="81" customWidth="1"/>
    <col min="12" max="24" width="9.58203125" style="81" customWidth="1"/>
    <col min="25" max="25" width="3.58203125" style="81" customWidth="1"/>
    <col min="26" max="16384" width="9.58203125" style="81"/>
  </cols>
  <sheetData>
    <row r="1" spans="1:13" s="78" customFormat="1" ht="24.75" customHeight="1">
      <c r="A1" s="7" t="s">
        <v>213</v>
      </c>
      <c r="B1" s="873"/>
      <c r="C1" s="873"/>
      <c r="D1" s="873"/>
      <c r="E1" s="873"/>
      <c r="F1" s="283"/>
      <c r="G1" s="283"/>
      <c r="H1" s="283"/>
      <c r="I1" s="283"/>
      <c r="J1" s="79" t="s">
        <v>111</v>
      </c>
      <c r="K1" s="79"/>
    </row>
    <row r="2" spans="1:13" ht="19" customHeight="1">
      <c r="A2" s="80"/>
      <c r="B2" s="874"/>
      <c r="C2" s="874"/>
      <c r="D2" s="874"/>
      <c r="E2" s="874"/>
      <c r="F2" s="176"/>
      <c r="G2" s="176"/>
      <c r="H2" s="176"/>
      <c r="I2" s="176"/>
      <c r="J2" s="82"/>
      <c r="K2" s="82"/>
    </row>
    <row r="3" spans="1:13" ht="20.25" customHeight="1">
      <c r="A3" s="83" t="s">
        <v>597</v>
      </c>
      <c r="B3" s="875"/>
      <c r="C3" s="876"/>
      <c r="D3" s="875"/>
      <c r="E3" s="875"/>
      <c r="F3" s="114"/>
      <c r="H3" s="580"/>
      <c r="I3" s="580"/>
      <c r="J3" s="787" t="s">
        <v>603</v>
      </c>
      <c r="K3" s="84"/>
    </row>
    <row r="4" spans="1:13" ht="19.5" customHeight="1">
      <c r="A4" s="83"/>
      <c r="B4" s="875"/>
      <c r="C4" s="875"/>
      <c r="D4" s="875"/>
      <c r="E4" s="875"/>
      <c r="F4" s="114"/>
      <c r="G4" s="114"/>
      <c r="H4" s="114"/>
      <c r="I4" s="114"/>
      <c r="K4" s="115"/>
    </row>
    <row r="5" spans="1:13" s="132" customFormat="1" ht="16.5" customHeight="1">
      <c r="A5" s="150" t="s">
        <v>598</v>
      </c>
      <c r="B5" s="853"/>
      <c r="C5" s="853"/>
      <c r="D5" s="855">
        <v>2021</v>
      </c>
      <c r="E5" s="853"/>
      <c r="F5" s="853"/>
      <c r="G5" s="853"/>
      <c r="H5" s="856">
        <v>2020</v>
      </c>
      <c r="I5" s="853"/>
      <c r="J5" s="277" t="s">
        <v>380</v>
      </c>
    </row>
    <row r="6" spans="1:13" ht="16.5" customHeight="1">
      <c r="B6" s="803" t="s">
        <v>607</v>
      </c>
      <c r="C6" s="803" t="s">
        <v>606</v>
      </c>
      <c r="D6" s="803" t="s">
        <v>605</v>
      </c>
      <c r="E6" s="803" t="s">
        <v>604</v>
      </c>
      <c r="F6" s="803" t="s">
        <v>607</v>
      </c>
      <c r="G6" s="803" t="s">
        <v>606</v>
      </c>
      <c r="H6" s="803" t="s">
        <v>605</v>
      </c>
      <c r="I6" s="803" t="s">
        <v>604</v>
      </c>
      <c r="K6" s="114"/>
    </row>
    <row r="7" spans="1:13" s="80" customFormat="1" ht="14.15" customHeight="1">
      <c r="A7" s="500" t="s">
        <v>322</v>
      </c>
      <c r="B7" s="854" t="s">
        <v>602</v>
      </c>
      <c r="C7" s="854" t="s">
        <v>601</v>
      </c>
      <c r="D7" s="854" t="s">
        <v>600</v>
      </c>
      <c r="E7" s="854" t="s">
        <v>599</v>
      </c>
      <c r="F7" s="854" t="s">
        <v>602</v>
      </c>
      <c r="G7" s="854" t="s">
        <v>601</v>
      </c>
      <c r="H7" s="854" t="s">
        <v>600</v>
      </c>
      <c r="I7" s="854" t="s">
        <v>599</v>
      </c>
      <c r="J7" s="500" t="s">
        <v>323</v>
      </c>
    </row>
    <row r="8" spans="1:13" ht="22" customHeight="1">
      <c r="A8" s="500" t="s">
        <v>608</v>
      </c>
      <c r="F8" s="774"/>
      <c r="G8" s="774"/>
      <c r="H8" s="774"/>
      <c r="I8" s="774"/>
      <c r="J8" s="791" t="s">
        <v>1039</v>
      </c>
    </row>
    <row r="9" spans="1:13" ht="9.75" customHeight="1">
      <c r="A9" s="80"/>
      <c r="F9" s="774"/>
      <c r="G9" s="774"/>
      <c r="H9" s="774"/>
      <c r="I9" s="774"/>
      <c r="J9" s="101"/>
    </row>
    <row r="10" spans="1:13" ht="22" customHeight="1">
      <c r="A10" s="80" t="s">
        <v>610</v>
      </c>
      <c r="B10" s="775">
        <v>5.16</v>
      </c>
      <c r="C10" s="775">
        <v>5.2</v>
      </c>
      <c r="D10" s="775">
        <v>5.19</v>
      </c>
      <c r="E10" s="775">
        <v>5.19</v>
      </c>
      <c r="F10" s="775">
        <v>4.9800000000000004</v>
      </c>
      <c r="G10" s="775">
        <v>5.15</v>
      </c>
      <c r="H10" s="775">
        <v>5.14</v>
      </c>
      <c r="I10" s="775">
        <v>5.51</v>
      </c>
      <c r="J10" s="500" t="s">
        <v>616</v>
      </c>
    </row>
    <row r="11" spans="1:13" ht="22" customHeight="1">
      <c r="A11" s="81" t="s">
        <v>609</v>
      </c>
      <c r="B11" s="788">
        <v>4.24</v>
      </c>
      <c r="C11" s="788">
        <v>4.24</v>
      </c>
      <c r="D11" s="788">
        <v>4.26</v>
      </c>
      <c r="E11" s="788">
        <v>4.33</v>
      </c>
      <c r="F11" s="788">
        <v>4.33</v>
      </c>
      <c r="G11" s="788">
        <v>4.3099999999999996</v>
      </c>
      <c r="H11" s="788">
        <v>4.66</v>
      </c>
      <c r="I11" s="788">
        <v>4.43</v>
      </c>
      <c r="J11" s="97" t="s">
        <v>615</v>
      </c>
    </row>
    <row r="12" spans="1:13" ht="22" customHeight="1">
      <c r="A12" s="81" t="s">
        <v>139</v>
      </c>
      <c r="B12" s="768">
        <v>6.47</v>
      </c>
      <c r="C12" s="768">
        <v>6.51</v>
      </c>
      <c r="D12" s="768">
        <v>6.64</v>
      </c>
      <c r="E12" s="768">
        <v>6.5</v>
      </c>
      <c r="F12" s="768">
        <v>6.4</v>
      </c>
      <c r="G12" s="768">
        <v>6.46</v>
      </c>
      <c r="H12" s="768">
        <v>6.56</v>
      </c>
      <c r="I12" s="768">
        <v>6.55</v>
      </c>
      <c r="J12" s="97" t="s">
        <v>841</v>
      </c>
    </row>
    <row r="13" spans="1:13" ht="22" customHeight="1">
      <c r="A13" s="80" t="s">
        <v>611</v>
      </c>
      <c r="B13" s="775">
        <v>5.17</v>
      </c>
      <c r="C13" s="775">
        <v>4.9400000000000004</v>
      </c>
      <c r="D13" s="775">
        <v>4.75</v>
      </c>
      <c r="E13" s="775">
        <v>4.4800000000000004</v>
      </c>
      <c r="F13" s="775">
        <v>4.74</v>
      </c>
      <c r="G13" s="775">
        <v>5.01</v>
      </c>
      <c r="H13" s="775">
        <v>5.41</v>
      </c>
      <c r="I13" s="775">
        <v>5.95</v>
      </c>
      <c r="J13" s="500" t="s">
        <v>617</v>
      </c>
      <c r="K13" s="96"/>
      <c r="L13" s="483"/>
      <c r="M13" s="483"/>
    </row>
    <row r="14" spans="1:13" ht="22" customHeight="1">
      <c r="A14" s="788" t="s">
        <v>612</v>
      </c>
      <c r="B14" s="768">
        <v>5.56</v>
      </c>
      <c r="C14" s="768">
        <v>5.37</v>
      </c>
      <c r="D14" s="768">
        <v>5.25</v>
      </c>
      <c r="E14" s="768">
        <v>5.08</v>
      </c>
      <c r="F14" s="768">
        <v>5.25</v>
      </c>
      <c r="G14" s="768">
        <v>4.87</v>
      </c>
      <c r="H14" s="768">
        <v>5.34</v>
      </c>
      <c r="I14" s="768">
        <v>6.39</v>
      </c>
      <c r="J14" s="97" t="s">
        <v>618</v>
      </c>
      <c r="L14" s="483"/>
      <c r="M14" s="483"/>
    </row>
    <row r="15" spans="1:13" ht="22" customHeight="1">
      <c r="A15" s="81" t="s">
        <v>136</v>
      </c>
      <c r="B15" s="768">
        <v>4.1399999999999997</v>
      </c>
      <c r="C15" s="768">
        <v>3.89</v>
      </c>
      <c r="D15" s="768">
        <v>3.85</v>
      </c>
      <c r="E15" s="768">
        <v>3.68</v>
      </c>
      <c r="F15" s="768">
        <v>3.91</v>
      </c>
      <c r="G15" s="768">
        <v>4.1900000000000004</v>
      </c>
      <c r="H15" s="768">
        <v>5.48</v>
      </c>
      <c r="I15" s="768">
        <v>5.89</v>
      </c>
      <c r="J15" s="97" t="s">
        <v>137</v>
      </c>
      <c r="L15" s="483"/>
      <c r="M15" s="483"/>
    </row>
    <row r="16" spans="1:13" ht="22" customHeight="1">
      <c r="A16" s="81" t="s">
        <v>613</v>
      </c>
      <c r="B16" s="768">
        <v>5.51</v>
      </c>
      <c r="C16" s="768">
        <v>5.31</v>
      </c>
      <c r="D16" s="768">
        <v>4.91</v>
      </c>
      <c r="E16" s="768">
        <v>5.42</v>
      </c>
      <c r="F16" s="768">
        <v>7.38</v>
      </c>
      <c r="G16" s="768">
        <v>7.65</v>
      </c>
      <c r="H16" s="768">
        <v>6.25</v>
      </c>
      <c r="I16" s="768">
        <v>5.08</v>
      </c>
      <c r="J16" s="97" t="s">
        <v>619</v>
      </c>
      <c r="K16" s="96"/>
      <c r="L16" s="483"/>
      <c r="M16" s="483"/>
    </row>
    <row r="17" spans="1:13" ht="22" customHeight="1">
      <c r="A17" s="80" t="s">
        <v>621</v>
      </c>
      <c r="B17" s="775">
        <v>4.26</v>
      </c>
      <c r="C17" s="775">
        <v>4.17</v>
      </c>
      <c r="D17" s="775">
        <v>4.04</v>
      </c>
      <c r="E17" s="775">
        <v>4.2300000000000004</v>
      </c>
      <c r="F17" s="775">
        <v>4.28</v>
      </c>
      <c r="G17" s="775">
        <v>4.16</v>
      </c>
      <c r="H17" s="775">
        <v>4.46</v>
      </c>
      <c r="I17" s="775">
        <v>4.76</v>
      </c>
      <c r="J17" s="500" t="s">
        <v>620</v>
      </c>
      <c r="K17" s="96"/>
      <c r="L17" s="483"/>
      <c r="M17" s="483"/>
    </row>
    <row r="18" spans="1:13" ht="22" customHeight="1">
      <c r="A18" s="788" t="s">
        <v>612</v>
      </c>
      <c r="B18" s="774">
        <v>4.0599999999999996</v>
      </c>
      <c r="C18" s="774">
        <v>3.95</v>
      </c>
      <c r="D18" s="774">
        <v>3.96</v>
      </c>
      <c r="E18" s="774">
        <v>4.04</v>
      </c>
      <c r="F18" s="774">
        <v>4.09</v>
      </c>
      <c r="G18" s="774">
        <v>3.96</v>
      </c>
      <c r="H18" s="774">
        <v>4.43</v>
      </c>
      <c r="I18" s="774">
        <v>4.67</v>
      </c>
      <c r="J18" s="97" t="s">
        <v>618</v>
      </c>
      <c r="K18" s="96"/>
      <c r="L18" s="784"/>
      <c r="M18" s="784"/>
    </row>
    <row r="19" spans="1:13" ht="22" customHeight="1">
      <c r="A19" s="81" t="s">
        <v>136</v>
      </c>
      <c r="B19" s="774">
        <v>4.58</v>
      </c>
      <c r="C19" s="774">
        <v>4.84</v>
      </c>
      <c r="D19" s="774">
        <v>4.13</v>
      </c>
      <c r="E19" s="774">
        <v>4.49</v>
      </c>
      <c r="F19" s="774">
        <v>4.2300000000000004</v>
      </c>
      <c r="G19" s="774">
        <v>4.51</v>
      </c>
      <c r="H19" s="774">
        <v>4.18</v>
      </c>
      <c r="I19" s="774">
        <v>4.53</v>
      </c>
      <c r="J19" s="97" t="s">
        <v>137</v>
      </c>
      <c r="K19" s="96"/>
      <c r="L19" s="784"/>
      <c r="M19" s="784"/>
    </row>
    <row r="20" spans="1:13" ht="14">
      <c r="A20" s="81" t="s">
        <v>613</v>
      </c>
      <c r="B20" s="774">
        <v>5.78</v>
      </c>
      <c r="C20" s="774">
        <v>5.71</v>
      </c>
      <c r="D20" s="774">
        <v>5.59</v>
      </c>
      <c r="E20" s="774">
        <v>5.81</v>
      </c>
      <c r="F20" s="774">
        <v>5.84</v>
      </c>
      <c r="G20" s="774">
        <v>5.85</v>
      </c>
      <c r="H20" s="774">
        <v>6.12</v>
      </c>
      <c r="I20" s="774">
        <v>6.15</v>
      </c>
      <c r="J20" s="97" t="s">
        <v>619</v>
      </c>
    </row>
    <row r="23" spans="1:13" s="80" customFormat="1" ht="22" customHeight="1">
      <c r="A23" s="281" t="s">
        <v>614</v>
      </c>
      <c r="B23" s="775">
        <v>4.4400000000000004</v>
      </c>
      <c r="C23" s="775">
        <v>4.3499999999999996</v>
      </c>
      <c r="D23" s="775">
        <v>4.32</v>
      </c>
      <c r="E23" s="775">
        <v>4.45</v>
      </c>
      <c r="F23" s="715">
        <v>4.91</v>
      </c>
      <c r="G23" s="715">
        <v>5.09</v>
      </c>
      <c r="H23" s="715">
        <v>4.9800000000000004</v>
      </c>
      <c r="I23" s="715">
        <v>5.0199999999999996</v>
      </c>
      <c r="J23" s="282" t="s">
        <v>1040</v>
      </c>
      <c r="K23" s="536"/>
      <c r="L23" s="373"/>
      <c r="M23" s="373"/>
    </row>
    <row r="24" spans="1:13" ht="16" customHeight="1">
      <c r="A24" s="86"/>
      <c r="B24" s="877"/>
      <c r="C24" s="877"/>
      <c r="D24" s="877"/>
      <c r="E24" s="877"/>
      <c r="F24" s="284"/>
      <c r="G24" s="421"/>
      <c r="H24" s="285"/>
      <c r="I24" s="286"/>
      <c r="J24" s="96"/>
      <c r="K24" s="96"/>
    </row>
    <row r="25" spans="1:13" ht="12" customHeight="1">
      <c r="A25" s="86"/>
      <c r="B25" s="878"/>
      <c r="C25" s="878"/>
      <c r="D25" s="878"/>
      <c r="E25" s="878"/>
      <c r="G25" s="508"/>
      <c r="H25" s="286"/>
      <c r="I25" s="286"/>
      <c r="J25" s="96"/>
      <c r="K25" s="96"/>
    </row>
    <row r="26" spans="1:13" ht="12" customHeight="1">
      <c r="A26" s="86"/>
      <c r="B26" s="878"/>
      <c r="C26" s="878"/>
      <c r="D26" s="878"/>
      <c r="E26" s="878"/>
      <c r="F26" s="286"/>
      <c r="G26" s="286"/>
      <c r="H26" s="286"/>
      <c r="I26" s="286"/>
      <c r="J26" s="96"/>
      <c r="K26" s="96"/>
    </row>
    <row r="27" spans="1:13" ht="12" customHeight="1">
      <c r="A27" s="86"/>
      <c r="B27" s="878"/>
      <c r="C27" s="878"/>
      <c r="D27" s="878"/>
      <c r="E27" s="878"/>
      <c r="F27" s="286"/>
      <c r="G27" s="286"/>
      <c r="H27" s="286"/>
      <c r="I27" s="286"/>
      <c r="J27" s="96"/>
      <c r="K27" s="96"/>
    </row>
    <row r="28" spans="1:13" ht="12" customHeight="1">
      <c r="A28" s="86"/>
      <c r="B28" s="878"/>
      <c r="C28" s="878"/>
      <c r="D28" s="878"/>
      <c r="E28" s="878"/>
      <c r="F28" s="286"/>
      <c r="G28" s="286"/>
      <c r="H28" s="286"/>
      <c r="I28" s="286"/>
      <c r="J28" s="96"/>
    </row>
    <row r="29" spans="1:13" ht="19.5" customHeight="1">
      <c r="A29" s="113"/>
      <c r="B29" s="877"/>
      <c r="C29" s="879"/>
      <c r="D29" s="879"/>
      <c r="E29" s="879"/>
      <c r="F29" s="287"/>
      <c r="G29" s="287"/>
      <c r="H29" s="287"/>
      <c r="I29" s="287"/>
      <c r="K29" s="276"/>
    </row>
    <row r="30" spans="1:13" ht="20.25" customHeight="1">
      <c r="A30" s="83" t="s">
        <v>210</v>
      </c>
      <c r="B30" s="875"/>
      <c r="C30" s="875"/>
      <c r="D30" s="875"/>
      <c r="E30" s="875"/>
      <c r="F30" s="114"/>
      <c r="G30" s="1020" t="s">
        <v>476</v>
      </c>
      <c r="H30" s="1020"/>
      <c r="I30" s="1020"/>
      <c r="J30" s="1020"/>
      <c r="K30" s="85"/>
    </row>
    <row r="31" spans="1:13" ht="20.25" customHeight="1">
      <c r="A31" s="90" t="s">
        <v>37</v>
      </c>
      <c r="B31" s="875"/>
      <c r="C31" s="875"/>
      <c r="D31" s="875"/>
      <c r="E31" s="875"/>
      <c r="F31" s="114"/>
      <c r="G31" s="1020" t="s">
        <v>842</v>
      </c>
      <c r="H31" s="1020"/>
      <c r="I31" s="1020"/>
      <c r="J31" s="1020"/>
      <c r="K31" s="91"/>
    </row>
    <row r="32" spans="1:13" ht="16.5" customHeight="1">
      <c r="A32" s="90"/>
      <c r="B32" s="875"/>
      <c r="D32" s="875"/>
      <c r="E32" s="875"/>
      <c r="F32" s="114"/>
      <c r="G32" s="114"/>
      <c r="H32" s="114"/>
      <c r="I32" s="114"/>
      <c r="J32" s="91"/>
      <c r="K32" s="114"/>
      <c r="L32" s="1066"/>
      <c r="M32" s="1066"/>
    </row>
    <row r="33" spans="1:11" ht="13.5" customHeight="1">
      <c r="A33" s="88" t="s">
        <v>1</v>
      </c>
      <c r="C33" s="880"/>
      <c r="D33" s="880"/>
      <c r="E33" s="880"/>
      <c r="F33" s="92"/>
      <c r="G33" s="92"/>
      <c r="H33" s="92"/>
      <c r="J33" s="277" t="s">
        <v>380</v>
      </c>
      <c r="K33" s="91"/>
    </row>
    <row r="34" spans="1:11" ht="13.5" customHeight="1">
      <c r="A34" s="90"/>
      <c r="C34" s="803"/>
      <c r="D34" s="803"/>
      <c r="E34" s="803"/>
      <c r="F34" s="368"/>
      <c r="G34" s="368"/>
      <c r="H34" s="368"/>
      <c r="J34" s="91"/>
    </row>
    <row r="35" spans="1:11" s="367" customFormat="1" ht="22" customHeight="1">
      <c r="A35" s="1065" t="s">
        <v>382</v>
      </c>
      <c r="B35" s="1065"/>
      <c r="C35" s="1065"/>
      <c r="D35" s="881"/>
      <c r="E35" s="882"/>
      <c r="H35" s="368"/>
      <c r="I35" s="91"/>
      <c r="J35" s="100" t="s">
        <v>74</v>
      </c>
      <c r="K35" s="117"/>
    </row>
    <row r="36" spans="1:11" ht="22" customHeight="1">
      <c r="A36" s="1065" t="s">
        <v>471</v>
      </c>
      <c r="B36" s="1065"/>
      <c r="C36" s="1065"/>
      <c r="D36" s="881"/>
      <c r="H36" s="116"/>
      <c r="I36" s="95"/>
      <c r="J36" s="100" t="s">
        <v>843</v>
      </c>
    </row>
    <row r="37" spans="1:11" ht="22" customHeight="1">
      <c r="A37" s="99"/>
      <c r="B37" s="883"/>
      <c r="C37" s="883"/>
      <c r="D37" s="881"/>
      <c r="H37" s="116"/>
      <c r="I37" s="95"/>
      <c r="J37" s="100"/>
    </row>
    <row r="38" spans="1:11" s="101" customFormat="1" ht="22" customHeight="1">
      <c r="A38" s="716" t="s">
        <v>461</v>
      </c>
      <c r="B38" s="774"/>
      <c r="C38" s="774"/>
      <c r="D38" s="774"/>
      <c r="E38" s="774"/>
      <c r="F38" s="1014">
        <v>13.9</v>
      </c>
      <c r="G38" s="714"/>
      <c r="H38" s="714"/>
      <c r="I38" s="714"/>
      <c r="J38" s="717" t="s">
        <v>462</v>
      </c>
      <c r="K38" s="100"/>
    </row>
    <row r="39" spans="1:11" ht="21.75" customHeight="1">
      <c r="A39" s="716" t="s">
        <v>530</v>
      </c>
      <c r="F39" s="1014">
        <v>13.6</v>
      </c>
      <c r="G39" s="714"/>
      <c r="H39" s="714"/>
      <c r="I39" s="714"/>
      <c r="J39" s="717" t="s">
        <v>531</v>
      </c>
    </row>
    <row r="40" spans="1:11" ht="21" customHeight="1">
      <c r="A40" s="716" t="s">
        <v>577</v>
      </c>
      <c r="F40" s="1014">
        <v>13.57</v>
      </c>
      <c r="J40" s="717" t="s">
        <v>681</v>
      </c>
    </row>
    <row r="41" spans="1:11" ht="21" customHeight="1">
      <c r="A41" s="716" t="s">
        <v>742</v>
      </c>
      <c r="F41" s="1014">
        <v>13.52</v>
      </c>
      <c r="J41" s="717" t="s">
        <v>743</v>
      </c>
    </row>
    <row r="42" spans="1:11" ht="12.75" customHeight="1"/>
    <row r="43" spans="1:11">
      <c r="A43" s="103"/>
      <c r="B43" s="884"/>
    </row>
    <row r="44" spans="1:11">
      <c r="A44" s="103"/>
      <c r="B44" s="884"/>
    </row>
    <row r="45" spans="1:11">
      <c r="A45" s="103"/>
      <c r="B45" s="884"/>
    </row>
    <row r="46" spans="1:11">
      <c r="A46" s="103"/>
      <c r="B46" s="884"/>
    </row>
    <row r="47" spans="1:11">
      <c r="A47" s="103"/>
      <c r="B47" s="884"/>
    </row>
    <row r="48" spans="1:11">
      <c r="A48" s="103"/>
      <c r="B48" s="884"/>
    </row>
    <row r="49" spans="1:11">
      <c r="A49" s="103"/>
      <c r="B49" s="884"/>
    </row>
    <row r="50" spans="1:11">
      <c r="A50" s="103"/>
      <c r="B50" s="884"/>
    </row>
    <row r="51" spans="1:11">
      <c r="A51" s="102" t="s">
        <v>595</v>
      </c>
      <c r="B51" s="760"/>
      <c r="C51" s="760"/>
      <c r="D51" s="760"/>
      <c r="E51" s="760"/>
      <c r="F51" s="362"/>
      <c r="G51" s="362"/>
      <c r="H51" s="362"/>
      <c r="I51" s="362"/>
      <c r="J51" s="279" t="s">
        <v>596</v>
      </c>
    </row>
    <row r="52" spans="1:11" s="362" customFormat="1" ht="12.75" customHeight="1">
      <c r="A52" s="102" t="s">
        <v>467</v>
      </c>
      <c r="B52" s="885"/>
      <c r="C52" s="885"/>
      <c r="D52" s="885"/>
      <c r="E52" s="885"/>
      <c r="F52" s="121"/>
      <c r="J52" s="484" t="s">
        <v>469</v>
      </c>
    </row>
    <row r="53" spans="1:11" s="362" customFormat="1" ht="12.75" customHeight="1">
      <c r="A53" s="102" t="s">
        <v>468</v>
      </c>
      <c r="B53" s="760"/>
      <c r="C53" s="760"/>
      <c r="D53" s="760"/>
      <c r="E53" s="760"/>
      <c r="J53" s="362" t="s">
        <v>470</v>
      </c>
    </row>
    <row r="54" spans="1:11" s="362" customFormat="1" ht="12.75" customHeight="1">
      <c r="A54" s="102"/>
      <c r="B54" s="760"/>
      <c r="C54" s="760"/>
      <c r="D54" s="760"/>
      <c r="E54" s="760"/>
    </row>
    <row r="55" spans="1:11" s="362" customFormat="1" ht="12.75" customHeight="1">
      <c r="A55" s="13" t="s">
        <v>214</v>
      </c>
      <c r="B55" s="886"/>
      <c r="C55" s="886"/>
      <c r="D55" s="886"/>
      <c r="E55" s="886"/>
      <c r="F55" s="111"/>
      <c r="G55" s="111"/>
      <c r="H55" s="91"/>
      <c r="I55" s="91"/>
      <c r="J55" s="50" t="s">
        <v>228</v>
      </c>
    </row>
    <row r="56" spans="1:11" s="362" customFormat="1">
      <c r="A56" s="81"/>
      <c r="B56" s="774"/>
      <c r="C56" s="774"/>
      <c r="D56" s="774"/>
      <c r="E56" s="774"/>
      <c r="F56" s="91"/>
      <c r="G56" s="91"/>
      <c r="H56" s="91"/>
      <c r="I56" s="91"/>
      <c r="J56" s="81"/>
    </row>
    <row r="57" spans="1:11" ht="12.75" customHeight="1">
      <c r="K57" s="104"/>
    </row>
    <row r="58" spans="1:11" ht="12.75" customHeight="1"/>
    <row r="63" spans="1:11" ht="14.25" customHeight="1"/>
    <row r="64" spans="1:11" ht="14.25" customHeight="1"/>
  </sheetData>
  <mergeCells count="5">
    <mergeCell ref="A35:C35"/>
    <mergeCell ref="A36:C36"/>
    <mergeCell ref="L32:M32"/>
    <mergeCell ref="G30:J30"/>
    <mergeCell ref="G31:J31"/>
  </mergeCells>
  <phoneticPr fontId="0" type="noConversion"/>
  <pageMargins left="0.59055118110236227" right="0.59055118110236227" top="0.98425196850393704" bottom="0.78740157480314965" header="0.51181102362204722" footer="0.51181102362204722"/>
  <pageSetup paperSize="9" scale="75" orientation="portrait" r:id="rId1"/>
  <headerFooter alignWithMargins="0"/>
</worksheet>
</file>

<file path=xl/worksheets/sheet16.xml><?xml version="1.0" encoding="utf-8"?>
<worksheet xmlns="http://schemas.openxmlformats.org/spreadsheetml/2006/main" xmlns:r="http://schemas.openxmlformats.org/officeDocument/2006/relationships">
  <sheetPr syncVertical="1" syncRef="A6" transitionEvaluation="1" codeName="Feuil15">
    <tabColor rgb="FF03B5CD"/>
  </sheetPr>
  <dimension ref="A1:L50"/>
  <sheetViews>
    <sheetView showGridLines="0" view="pageLayout" topLeftCell="A6" workbookViewId="0">
      <selection activeCell="H19" sqref="H19"/>
    </sheetView>
  </sheetViews>
  <sheetFormatPr baseColWidth="10" defaultColWidth="9.58203125" defaultRowHeight="13"/>
  <cols>
    <col min="1" max="1" width="17.58203125" style="184" customWidth="1"/>
    <col min="2" max="2" width="6.75" style="184" customWidth="1"/>
    <col min="3" max="3" width="8.08203125" style="184" customWidth="1"/>
    <col min="4" max="4" width="9.25" style="184" customWidth="1"/>
    <col min="5" max="5" width="8.75" style="184" customWidth="1"/>
    <col min="6" max="6" width="9.08203125" style="184" customWidth="1"/>
    <col min="7" max="7" width="12" style="184" customWidth="1"/>
    <col min="8" max="9" width="11" style="184" customWidth="1"/>
    <col min="10" max="10" width="13.25" style="184" customWidth="1"/>
    <col min="11" max="12" width="14.5" style="184" customWidth="1"/>
    <col min="13" max="16384" width="9.58203125" style="184"/>
  </cols>
  <sheetData>
    <row r="1" spans="1:12" s="177" customFormat="1" ht="24.75" customHeight="1">
      <c r="A1" s="7" t="s">
        <v>213</v>
      </c>
      <c r="B1" s="14"/>
      <c r="C1" s="14"/>
      <c r="D1" s="14"/>
      <c r="K1" s="22" t="s">
        <v>100</v>
      </c>
    </row>
    <row r="2" spans="1:12" s="178" customFormat="1" ht="19" customHeight="1">
      <c r="A2" s="244"/>
      <c r="B2" s="244"/>
      <c r="C2" s="244"/>
      <c r="D2" s="244"/>
      <c r="G2" s="177"/>
      <c r="K2" s="56"/>
    </row>
    <row r="3" spans="1:12" s="178" customFormat="1" ht="20.25" customHeight="1">
      <c r="A3" s="179" t="s">
        <v>317</v>
      </c>
      <c r="B3" s="179"/>
      <c r="C3" s="179"/>
      <c r="D3" s="179"/>
      <c r="G3" s="177"/>
      <c r="H3" s="177"/>
      <c r="I3" s="627"/>
      <c r="J3" s="627"/>
      <c r="K3" s="665" t="s">
        <v>494</v>
      </c>
      <c r="L3" s="663"/>
    </row>
    <row r="4" spans="1:12" s="178" customFormat="1" ht="20.25" customHeight="1">
      <c r="A4" s="180" t="s">
        <v>97</v>
      </c>
      <c r="B4" s="180"/>
      <c r="C4" s="180"/>
      <c r="D4" s="180"/>
      <c r="H4" s="665" t="s">
        <v>578</v>
      </c>
      <c r="I4" s="665"/>
      <c r="J4" s="665"/>
      <c r="K4" s="665" t="s">
        <v>579</v>
      </c>
      <c r="L4" s="181"/>
    </row>
    <row r="5" spans="1:12" s="132" customFormat="1" ht="16.5" customHeight="1">
      <c r="A5" s="639"/>
      <c r="B5" s="640"/>
      <c r="C5" s="640"/>
      <c r="D5" s="641"/>
      <c r="E5" s="641"/>
      <c r="F5" s="641"/>
      <c r="G5" s="641"/>
      <c r="H5" s="641"/>
      <c r="I5" s="641"/>
      <c r="J5" s="641"/>
      <c r="K5" s="642"/>
    </row>
    <row r="6" spans="1:12" s="178" customFormat="1" ht="16.5" customHeight="1">
      <c r="A6" s="48" t="s">
        <v>708</v>
      </c>
      <c r="B6" s="740"/>
      <c r="C6" s="720" t="s">
        <v>43</v>
      </c>
      <c r="D6" s="719" t="s">
        <v>42</v>
      </c>
      <c r="E6" s="1067" t="s">
        <v>117</v>
      </c>
      <c r="F6" s="1067"/>
      <c r="G6" s="737" t="s">
        <v>96</v>
      </c>
      <c r="H6" s="720" t="s">
        <v>94</v>
      </c>
      <c r="I6" s="719" t="s">
        <v>261</v>
      </c>
      <c r="J6" s="764"/>
      <c r="K6" s="427" t="s">
        <v>744</v>
      </c>
      <c r="L6" s="181"/>
    </row>
    <row r="7" spans="1:12" s="178" customFormat="1" ht="16.5">
      <c r="A7" s="644" t="s">
        <v>174</v>
      </c>
      <c r="B7" s="741"/>
      <c r="C7" s="718"/>
      <c r="D7" s="720" t="s">
        <v>44</v>
      </c>
      <c r="E7" s="1068" t="s">
        <v>95</v>
      </c>
      <c r="F7" s="1068"/>
      <c r="G7" s="737" t="s">
        <v>845</v>
      </c>
      <c r="H7" s="738" t="s">
        <v>60</v>
      </c>
      <c r="I7" s="720"/>
      <c r="J7" s="765"/>
      <c r="K7" s="632" t="s">
        <v>32</v>
      </c>
      <c r="L7" s="662"/>
    </row>
    <row r="8" spans="1:12" s="178" customFormat="1" ht="15">
      <c r="A8" s="643"/>
      <c r="B8" s="720"/>
      <c r="C8" s="736" t="s">
        <v>39</v>
      </c>
      <c r="D8" s="736" t="s">
        <v>38</v>
      </c>
      <c r="E8" s="1069" t="s">
        <v>116</v>
      </c>
      <c r="F8" s="1069"/>
      <c r="G8" s="721" t="s">
        <v>36</v>
      </c>
      <c r="H8" s="739" t="s">
        <v>41</v>
      </c>
      <c r="I8" s="739" t="s">
        <v>90</v>
      </c>
      <c r="J8" s="739"/>
      <c r="K8" s="643"/>
      <c r="L8" s="182"/>
    </row>
    <row r="9" spans="1:12" s="178" customFormat="1">
      <c r="A9" s="643"/>
      <c r="B9" s="720"/>
      <c r="C9" s="736"/>
      <c r="D9" s="736"/>
      <c r="E9" s="1071">
        <v>275290</v>
      </c>
      <c r="F9" s="1071"/>
      <c r="G9" s="721"/>
      <c r="H9" s="739"/>
      <c r="I9" s="739"/>
      <c r="J9" s="739"/>
      <c r="K9" s="643"/>
      <c r="L9" s="182"/>
    </row>
    <row r="10" spans="1:12" s="178" customFormat="1" ht="14.15" customHeight="1">
      <c r="A10" s="645" t="s">
        <v>40</v>
      </c>
      <c r="B10" s="736"/>
      <c r="C10" s="722">
        <v>646633</v>
      </c>
      <c r="D10" s="722">
        <v>40455</v>
      </c>
      <c r="E10" s="1071"/>
      <c r="F10" s="1071"/>
      <c r="G10" s="722">
        <v>125246</v>
      </c>
      <c r="H10" s="722">
        <v>52956</v>
      </c>
      <c r="I10" s="722">
        <v>152686</v>
      </c>
      <c r="J10" s="722"/>
      <c r="K10" s="646" t="s">
        <v>403</v>
      </c>
      <c r="L10" s="185"/>
    </row>
    <row r="11" spans="1:12">
      <c r="A11" s="643"/>
      <c r="B11" s="736"/>
      <c r="C11" s="720"/>
      <c r="D11" s="650"/>
      <c r="E11" s="652"/>
      <c r="F11" s="652"/>
      <c r="G11" s="652"/>
      <c r="H11" s="652"/>
      <c r="I11" s="652"/>
      <c r="J11" s="652"/>
      <c r="K11" s="647"/>
      <c r="L11" s="183"/>
    </row>
    <row r="12" spans="1:12">
      <c r="A12" s="178"/>
      <c r="B12" s="178"/>
      <c r="C12" s="178"/>
      <c r="D12" s="178"/>
      <c r="E12" s="183"/>
      <c r="F12" s="183"/>
      <c r="G12" s="183"/>
      <c r="H12" s="183"/>
      <c r="I12" s="183"/>
      <c r="J12" s="183"/>
      <c r="K12" s="183"/>
      <c r="L12" s="183"/>
    </row>
    <row r="13" spans="1:12">
      <c r="A13" s="178"/>
      <c r="B13" s="178"/>
      <c r="C13" s="178"/>
      <c r="D13" s="178"/>
    </row>
    <row r="14" spans="1:12" s="187" customFormat="1" ht="20.25" customHeight="1">
      <c r="A14" s="83" t="s">
        <v>211</v>
      </c>
      <c r="B14" s="83"/>
      <c r="C14" s="83"/>
      <c r="D14" s="83"/>
      <c r="E14" s="113"/>
      <c r="F14" s="113"/>
      <c r="G14" s="113"/>
      <c r="H14" s="113"/>
      <c r="I14" s="664"/>
      <c r="J14" s="763"/>
      <c r="K14" s="763" t="s">
        <v>495</v>
      </c>
      <c r="L14" s="186"/>
    </row>
    <row r="15" spans="1:12" ht="20.25" customHeight="1">
      <c r="A15" s="90" t="s">
        <v>318</v>
      </c>
      <c r="B15" s="90"/>
      <c r="C15" s="90"/>
      <c r="D15" s="90"/>
      <c r="E15" s="113"/>
      <c r="F15" s="113"/>
      <c r="G15" s="113"/>
      <c r="H15" s="113"/>
      <c r="I15" s="664"/>
      <c r="J15" s="763"/>
      <c r="K15" s="763" t="s">
        <v>61</v>
      </c>
    </row>
    <row r="16" spans="1:12" ht="12.75" customHeight="1">
      <c r="B16" s="90"/>
      <c r="C16" s="90"/>
      <c r="D16" s="90"/>
      <c r="E16" s="113"/>
      <c r="F16" s="113"/>
      <c r="G16" s="113"/>
      <c r="H16" s="113"/>
      <c r="I16" s="113"/>
      <c r="J16" s="113"/>
      <c r="K16" s="113"/>
    </row>
    <row r="17" spans="1:11" s="132" customFormat="1" ht="16.5" customHeight="1">
      <c r="A17" s="48" t="s">
        <v>708</v>
      </c>
      <c r="B17" s="373"/>
      <c r="C17" s="373"/>
      <c r="K17" s="427" t="s">
        <v>744</v>
      </c>
    </row>
    <row r="18" spans="1:11" ht="13.5" customHeight="1">
      <c r="A18" s="150" t="s">
        <v>1</v>
      </c>
      <c r="B18" s="48"/>
      <c r="C18" s="48"/>
      <c r="D18" s="48"/>
      <c r="E18" s="368"/>
      <c r="F18" s="368"/>
      <c r="G18" s="81"/>
      <c r="H18" s="81"/>
      <c r="I18" s="93"/>
      <c r="J18" s="93"/>
      <c r="K18" s="277" t="s">
        <v>380</v>
      </c>
    </row>
    <row r="19" spans="1:11" ht="13.5" customHeight="1">
      <c r="A19" s="48"/>
      <c r="B19" s="1070" t="s">
        <v>398</v>
      </c>
      <c r="C19" s="1070"/>
      <c r="D19" s="1070"/>
      <c r="E19" s="1070"/>
      <c r="F19" s="1070"/>
      <c r="H19" s="666" t="s">
        <v>399</v>
      </c>
      <c r="I19" s="666"/>
      <c r="J19" s="766"/>
    </row>
    <row r="20" spans="1:11" ht="13.5" customHeight="1">
      <c r="A20" s="48"/>
      <c r="B20" s="92" t="s">
        <v>148</v>
      </c>
      <c r="C20" s="92" t="s">
        <v>147</v>
      </c>
      <c r="D20" s="92" t="s">
        <v>146</v>
      </c>
      <c r="E20" s="92" t="s">
        <v>49</v>
      </c>
      <c r="F20" s="92" t="s">
        <v>48</v>
      </c>
      <c r="G20" s="290" t="s">
        <v>145</v>
      </c>
      <c r="H20" s="290" t="s">
        <v>46</v>
      </c>
      <c r="I20" s="290" t="s">
        <v>45</v>
      </c>
      <c r="J20" s="290" t="s">
        <v>580</v>
      </c>
      <c r="K20" s="663"/>
    </row>
    <row r="21" spans="1:11" ht="13.5" customHeight="1">
      <c r="A21" s="48"/>
      <c r="B21" s="368" t="s">
        <v>144</v>
      </c>
      <c r="C21" s="368" t="s">
        <v>140</v>
      </c>
      <c r="D21" s="368" t="s">
        <v>141</v>
      </c>
      <c r="E21" s="368" t="s">
        <v>237</v>
      </c>
      <c r="F21" s="368" t="s">
        <v>142</v>
      </c>
      <c r="G21" s="368" t="s">
        <v>143</v>
      </c>
      <c r="H21" s="385" t="s">
        <v>235</v>
      </c>
      <c r="I21" s="385" t="s">
        <v>236</v>
      </c>
      <c r="J21" s="385" t="s">
        <v>581</v>
      </c>
      <c r="K21" s="663"/>
    </row>
    <row r="22" spans="1:11" ht="14.15" customHeight="1">
      <c r="A22" s="188" t="s">
        <v>315</v>
      </c>
      <c r="K22" s="188" t="s">
        <v>316</v>
      </c>
    </row>
    <row r="23" spans="1:11" ht="14.15" customHeight="1">
      <c r="A23" s="188"/>
      <c r="K23" s="188"/>
    </row>
    <row r="24" spans="1:11" ht="14.15" customHeight="1">
      <c r="A24" s="995" t="s">
        <v>2</v>
      </c>
      <c r="B24" s="708">
        <v>3.34</v>
      </c>
      <c r="C24" s="708">
        <v>2.94</v>
      </c>
      <c r="D24" s="708">
        <v>2.68</v>
      </c>
      <c r="E24" s="708">
        <v>2.38</v>
      </c>
      <c r="F24" s="708">
        <v>1.99</v>
      </c>
      <c r="G24" s="708">
        <v>1.76</v>
      </c>
      <c r="H24" s="708">
        <v>1.55</v>
      </c>
      <c r="I24" s="708">
        <v>1.47</v>
      </c>
      <c r="J24" s="708">
        <v>1.43</v>
      </c>
      <c r="K24" s="998" t="s">
        <v>851</v>
      </c>
    </row>
    <row r="25" spans="1:11" ht="14.15" customHeight="1">
      <c r="A25" s="995" t="s">
        <v>3</v>
      </c>
      <c r="B25" s="708" t="s">
        <v>98</v>
      </c>
      <c r="C25" s="708">
        <v>2.89</v>
      </c>
      <c r="D25" s="708">
        <v>2.63</v>
      </c>
      <c r="E25" s="708">
        <v>2.35</v>
      </c>
      <c r="F25" s="708">
        <v>1.93</v>
      </c>
      <c r="G25" s="708">
        <v>1.67</v>
      </c>
      <c r="H25" s="708">
        <v>1.53</v>
      </c>
      <c r="I25" s="708">
        <v>1.42</v>
      </c>
      <c r="J25" s="708">
        <v>1.36</v>
      </c>
      <c r="K25" s="998" t="s">
        <v>846</v>
      </c>
    </row>
    <row r="26" spans="1:11" ht="14.15" customHeight="1">
      <c r="A26" s="995" t="s">
        <v>4</v>
      </c>
      <c r="B26" s="708">
        <v>3.27</v>
      </c>
      <c r="C26" s="708">
        <v>2.82</v>
      </c>
      <c r="D26" s="708">
        <v>2.62</v>
      </c>
      <c r="E26" s="708">
        <v>2.29</v>
      </c>
      <c r="F26" s="708">
        <v>1.95</v>
      </c>
      <c r="G26" s="708">
        <v>1.66</v>
      </c>
      <c r="H26" s="708">
        <v>1.53</v>
      </c>
      <c r="I26" s="708">
        <v>1.41</v>
      </c>
      <c r="J26" s="708">
        <v>1.32</v>
      </c>
      <c r="K26" s="998" t="s">
        <v>855</v>
      </c>
    </row>
    <row r="27" spans="1:11" ht="14.15" customHeight="1">
      <c r="A27" s="995" t="s">
        <v>5</v>
      </c>
      <c r="B27" s="708">
        <v>3.27</v>
      </c>
      <c r="C27" s="708">
        <v>2.83</v>
      </c>
      <c r="D27" s="708" t="s">
        <v>98</v>
      </c>
      <c r="E27" s="708" t="s">
        <v>98</v>
      </c>
      <c r="F27" s="708">
        <v>1.95</v>
      </c>
      <c r="G27" s="708">
        <v>1.71</v>
      </c>
      <c r="H27" s="708" t="s">
        <v>98</v>
      </c>
      <c r="I27" s="708" t="s">
        <v>98</v>
      </c>
      <c r="J27" s="708" t="s">
        <v>98</v>
      </c>
      <c r="K27" s="998" t="s">
        <v>847</v>
      </c>
    </row>
    <row r="28" spans="1:11" ht="14.15" customHeight="1">
      <c r="A28" s="995" t="s">
        <v>6</v>
      </c>
      <c r="B28" s="708" t="s">
        <v>98</v>
      </c>
      <c r="C28" s="708">
        <v>2.83</v>
      </c>
      <c r="D28" s="708">
        <v>2.63</v>
      </c>
      <c r="E28" s="708">
        <v>2.3199999999999998</v>
      </c>
      <c r="F28" s="708">
        <v>1.96</v>
      </c>
      <c r="G28" s="708">
        <v>1.68</v>
      </c>
      <c r="H28" s="708">
        <v>1.51</v>
      </c>
      <c r="I28" s="708">
        <v>1.42</v>
      </c>
      <c r="J28" s="708">
        <v>1.32</v>
      </c>
      <c r="K28" s="998" t="s">
        <v>848</v>
      </c>
    </row>
    <row r="29" spans="1:11" ht="14.15" customHeight="1">
      <c r="A29" s="995" t="s">
        <v>7</v>
      </c>
      <c r="B29" s="708" t="s">
        <v>98</v>
      </c>
      <c r="C29" s="708">
        <v>2.83</v>
      </c>
      <c r="D29" s="708" t="s">
        <v>98</v>
      </c>
      <c r="E29" s="708">
        <v>2.33</v>
      </c>
      <c r="F29" s="708">
        <v>1.98</v>
      </c>
      <c r="G29" s="708">
        <v>1.69</v>
      </c>
      <c r="H29" s="708">
        <v>1.52</v>
      </c>
      <c r="I29" s="708">
        <v>1.41</v>
      </c>
      <c r="J29" s="708" t="s">
        <v>98</v>
      </c>
      <c r="K29" s="998" t="s">
        <v>849</v>
      </c>
    </row>
    <row r="30" spans="1:11" ht="14.15" customHeight="1">
      <c r="A30" s="995" t="s">
        <v>8</v>
      </c>
      <c r="B30" s="708">
        <v>3.28</v>
      </c>
      <c r="C30" s="708">
        <v>2.84</v>
      </c>
      <c r="D30" s="708">
        <v>2.64</v>
      </c>
      <c r="E30" s="708">
        <v>2.36</v>
      </c>
      <c r="F30" s="708">
        <v>2.0299999999999998</v>
      </c>
      <c r="G30" s="708">
        <v>1.78</v>
      </c>
      <c r="H30" s="708">
        <v>1.57</v>
      </c>
      <c r="I30" s="708" t="s">
        <v>98</v>
      </c>
      <c r="J30" s="708">
        <v>1.39</v>
      </c>
      <c r="K30" s="998" t="s">
        <v>850</v>
      </c>
    </row>
    <row r="31" spans="1:11" ht="14.15" customHeight="1">
      <c r="A31" s="996" t="s">
        <v>11</v>
      </c>
      <c r="B31" s="708" t="s">
        <v>98</v>
      </c>
      <c r="C31" s="708" t="s">
        <v>98</v>
      </c>
      <c r="D31" s="708">
        <v>2.65</v>
      </c>
      <c r="E31" s="708">
        <v>2.36</v>
      </c>
      <c r="F31" s="708">
        <v>2.04</v>
      </c>
      <c r="G31" s="708">
        <v>1.77</v>
      </c>
      <c r="H31" s="708">
        <v>1.57</v>
      </c>
      <c r="I31" s="708">
        <v>1.41</v>
      </c>
      <c r="J31" s="708">
        <v>1.38</v>
      </c>
      <c r="K31" s="998" t="s">
        <v>852</v>
      </c>
    </row>
    <row r="32" spans="1:11" ht="14.15" customHeight="1">
      <c r="A32" s="995" t="s">
        <v>12</v>
      </c>
      <c r="B32" s="708" t="s">
        <v>98</v>
      </c>
      <c r="C32" s="708">
        <v>2.84</v>
      </c>
      <c r="D32" s="708" t="s">
        <v>98</v>
      </c>
      <c r="E32" s="708">
        <v>2.37</v>
      </c>
      <c r="F32" s="708">
        <v>2.06</v>
      </c>
      <c r="G32" s="708">
        <v>1.76</v>
      </c>
      <c r="H32" s="708">
        <v>1.56</v>
      </c>
      <c r="I32" s="708">
        <v>1.4</v>
      </c>
      <c r="J32" s="708">
        <v>1.36</v>
      </c>
      <c r="K32" s="998" t="s">
        <v>853</v>
      </c>
    </row>
    <row r="33" spans="1:12" ht="14.15" customHeight="1">
      <c r="A33" s="995" t="s">
        <v>13</v>
      </c>
      <c r="B33" s="708">
        <v>3.28</v>
      </c>
      <c r="C33" s="708" t="s">
        <v>98</v>
      </c>
      <c r="D33" s="708">
        <v>2.64</v>
      </c>
      <c r="E33" s="708">
        <v>2.38</v>
      </c>
      <c r="F33" s="708">
        <v>2.04</v>
      </c>
      <c r="G33" s="708">
        <v>1.73</v>
      </c>
      <c r="H33" s="708">
        <v>1.55</v>
      </c>
      <c r="I33" s="708" t="s">
        <v>98</v>
      </c>
      <c r="J33" s="708" t="s">
        <v>98</v>
      </c>
      <c r="K33" s="998" t="s">
        <v>856</v>
      </c>
    </row>
    <row r="34" spans="1:12" ht="14.15" customHeight="1">
      <c r="A34" s="995" t="s">
        <v>14</v>
      </c>
      <c r="B34" s="708">
        <v>3.28</v>
      </c>
      <c r="C34" s="708">
        <v>2.84</v>
      </c>
      <c r="D34" s="708">
        <v>2.64</v>
      </c>
      <c r="E34" s="708">
        <v>2.3199999999999998</v>
      </c>
      <c r="F34" s="708">
        <v>1.98</v>
      </c>
      <c r="G34" s="708">
        <v>1.71</v>
      </c>
      <c r="H34" s="708">
        <v>1.53</v>
      </c>
      <c r="I34" s="708">
        <v>1.39</v>
      </c>
      <c r="J34" s="708">
        <v>1.35</v>
      </c>
      <c r="K34" s="998" t="s">
        <v>854</v>
      </c>
    </row>
    <row r="35" spans="1:12" ht="14.15" customHeight="1">
      <c r="A35" s="995" t="s">
        <v>15</v>
      </c>
      <c r="B35" s="708" t="s">
        <v>98</v>
      </c>
      <c r="C35" s="708" t="s">
        <v>98</v>
      </c>
      <c r="D35" s="708" t="s">
        <v>98</v>
      </c>
      <c r="E35" s="708">
        <v>2.3199999999999998</v>
      </c>
      <c r="F35" s="708">
        <v>2.0099999999999998</v>
      </c>
      <c r="G35" s="708">
        <v>1.73</v>
      </c>
      <c r="H35" s="708">
        <v>1.56</v>
      </c>
      <c r="I35" s="708">
        <v>1.4</v>
      </c>
      <c r="J35" s="708">
        <v>1.35</v>
      </c>
      <c r="K35" s="998" t="s">
        <v>857</v>
      </c>
    </row>
    <row r="36" spans="1:12" ht="14.15" customHeight="1">
      <c r="A36" s="189"/>
      <c r="B36" s="709"/>
      <c r="C36" s="999"/>
      <c r="D36" s="999"/>
      <c r="E36" s="999"/>
      <c r="F36" s="999"/>
      <c r="G36" s="999"/>
      <c r="H36" s="999"/>
      <c r="I36" s="999"/>
      <c r="J36" s="999"/>
      <c r="K36" s="366"/>
    </row>
    <row r="37" spans="1:12" ht="13" customHeight="1">
      <c r="A37" s="565"/>
      <c r="B37" s="710"/>
      <c r="C37" s="710"/>
      <c r="D37" s="710"/>
      <c r="E37" s="710"/>
      <c r="F37" s="710"/>
      <c r="G37" s="710"/>
      <c r="H37" s="710"/>
      <c r="I37" s="710"/>
      <c r="J37" s="710"/>
      <c r="K37" s="542"/>
      <c r="L37" s="542"/>
    </row>
    <row r="38" spans="1:12" ht="13" customHeight="1">
      <c r="A38" s="565"/>
      <c r="B38" s="565"/>
      <c r="C38" s="565"/>
      <c r="D38" s="565"/>
      <c r="E38" s="565"/>
      <c r="F38" s="565"/>
      <c r="G38" s="566"/>
      <c r="H38" s="565"/>
      <c r="I38" s="565"/>
      <c r="J38" s="565"/>
      <c r="K38" s="542"/>
      <c r="L38" s="542"/>
    </row>
    <row r="39" spans="1:12" ht="13" customHeight="1">
      <c r="A39" s="565"/>
      <c r="B39" s="565"/>
      <c r="C39" s="565"/>
      <c r="D39" s="565"/>
      <c r="E39" s="565"/>
      <c r="F39" s="565"/>
      <c r="G39" s="566"/>
      <c r="H39" s="565"/>
      <c r="I39" s="565"/>
      <c r="J39" s="565"/>
      <c r="K39" s="542"/>
      <c r="L39" s="542"/>
    </row>
    <row r="40" spans="1:12" ht="13" customHeight="1">
      <c r="A40" s="565"/>
      <c r="B40" s="565"/>
      <c r="C40" s="565"/>
      <c r="D40" s="565"/>
      <c r="E40" s="565"/>
      <c r="F40" s="565"/>
      <c r="G40" s="566"/>
      <c r="H40" s="565"/>
      <c r="I40" s="565"/>
      <c r="J40" s="565"/>
      <c r="K40" s="542"/>
      <c r="L40" s="542"/>
    </row>
    <row r="41" spans="1:12" ht="13" customHeight="1">
      <c r="A41" s="565"/>
      <c r="B41" s="565"/>
      <c r="C41" s="565"/>
      <c r="D41" s="565"/>
      <c r="E41" s="565"/>
      <c r="F41" s="565"/>
      <c r="G41" s="566"/>
      <c r="H41" s="565"/>
      <c r="I41" s="565"/>
      <c r="J41" s="565"/>
      <c r="K41" s="542"/>
      <c r="L41" s="542"/>
    </row>
    <row r="42" spans="1:12" ht="13" customHeight="1">
      <c r="A42" s="565"/>
      <c r="B42" s="565"/>
      <c r="C42" s="565"/>
      <c r="D42" s="565"/>
      <c r="E42" s="565"/>
      <c r="F42" s="565"/>
      <c r="G42" s="566"/>
      <c r="H42" s="565"/>
      <c r="I42" s="565"/>
      <c r="J42" s="565"/>
      <c r="K42" s="542"/>
      <c r="L42" s="542"/>
    </row>
    <row r="43" spans="1:12" ht="13" customHeight="1">
      <c r="A43" s="565"/>
      <c r="B43" s="565"/>
      <c r="C43" s="565"/>
      <c r="D43" s="565"/>
      <c r="E43" s="565"/>
      <c r="F43" s="565"/>
      <c r="G43" s="566"/>
      <c r="H43" s="565"/>
      <c r="I43" s="565"/>
      <c r="J43" s="565"/>
      <c r="K43" s="542"/>
      <c r="L43" s="542"/>
    </row>
    <row r="44" spans="1:12" ht="13" customHeight="1">
      <c r="A44" s="565"/>
      <c r="B44" s="565"/>
      <c r="C44" s="565"/>
      <c r="D44" s="565"/>
      <c r="E44" s="565"/>
      <c r="F44" s="565"/>
      <c r="G44" s="566"/>
      <c r="H44" s="565"/>
      <c r="I44" s="565"/>
      <c r="J44" s="565"/>
      <c r="K44" s="542"/>
      <c r="L44" s="542"/>
    </row>
    <row r="45" spans="1:12" ht="13" customHeight="1">
      <c r="A45" s="565"/>
      <c r="B45" s="565"/>
      <c r="C45" s="565"/>
      <c r="D45" s="565"/>
      <c r="E45" s="565"/>
      <c r="F45" s="565"/>
      <c r="G45" s="566"/>
      <c r="H45" s="565"/>
      <c r="I45" s="565"/>
      <c r="J45" s="565"/>
      <c r="K45" s="542"/>
      <c r="L45" s="542"/>
    </row>
    <row r="48" spans="1:12" ht="12.75" customHeight="1">
      <c r="A48" s="19" t="s">
        <v>238</v>
      </c>
      <c r="K48" s="381" t="s">
        <v>844</v>
      </c>
    </row>
    <row r="49" spans="1:11" ht="12.75" customHeight="1">
      <c r="A49" s="19" t="s">
        <v>320</v>
      </c>
      <c r="K49" s="128" t="s">
        <v>319</v>
      </c>
    </row>
    <row r="50" spans="1:11" ht="12.75" customHeight="1">
      <c r="A50" s="13" t="s">
        <v>214</v>
      </c>
      <c r="K50" s="50" t="s">
        <v>228</v>
      </c>
    </row>
  </sheetData>
  <mergeCells count="5">
    <mergeCell ref="E6:F6"/>
    <mergeCell ref="E7:F7"/>
    <mergeCell ref="E8:F8"/>
    <mergeCell ref="B19:F19"/>
    <mergeCell ref="E9:F10"/>
  </mergeCells>
  <phoneticPr fontId="0" type="noConversion"/>
  <printOptions gridLinesSet="0"/>
  <pageMargins left="0.59055118110236227" right="0.375" top="0.98425196850393704" bottom="0.78740157480314965" header="0.51181102362204722" footer="0.51181102362204722"/>
  <pageSetup paperSize="9" scale="75" orientation="portrait" r:id="rId1"/>
  <headerFooter alignWithMargins="0"/>
  <ignoredErrors>
    <ignoredError sqref="I27" numberStoredAsText="1"/>
  </ignoredErrors>
</worksheet>
</file>

<file path=xl/worksheets/sheet17.xml><?xml version="1.0" encoding="utf-8"?>
<worksheet xmlns="http://schemas.openxmlformats.org/spreadsheetml/2006/main" xmlns:r="http://schemas.openxmlformats.org/officeDocument/2006/relationships">
  <sheetPr syncVertical="1" syncRef="A5" codeName="Feuil18">
    <tabColor rgb="FF03B5CD"/>
  </sheetPr>
  <dimension ref="A1:I59"/>
  <sheetViews>
    <sheetView showGridLines="0" tabSelected="1" view="pageLayout" topLeftCell="A5" workbookViewId="0">
      <selection activeCell="G15" sqref="G15"/>
    </sheetView>
  </sheetViews>
  <sheetFormatPr baseColWidth="10" defaultColWidth="9.58203125" defaultRowHeight="13"/>
  <cols>
    <col min="1" max="1" width="17.08203125" style="15" customWidth="1"/>
    <col min="2" max="5" width="15.33203125" style="15" customWidth="1"/>
    <col min="6" max="6" width="15.33203125" style="35" customWidth="1"/>
    <col min="7" max="7" width="22.83203125" style="15" customWidth="1"/>
    <col min="8" max="8" width="21" style="15" customWidth="1"/>
    <col min="9" max="16384" width="9.58203125" style="15"/>
  </cols>
  <sheetData>
    <row r="1" spans="1:9" s="23" customFormat="1" ht="24.75" customHeight="1">
      <c r="A1" s="7" t="s">
        <v>213</v>
      </c>
      <c r="B1" s="15"/>
      <c r="C1" s="15"/>
      <c r="D1" s="15"/>
      <c r="E1" s="15"/>
      <c r="F1" s="15"/>
      <c r="G1" s="22" t="s">
        <v>100</v>
      </c>
      <c r="H1" s="22"/>
    </row>
    <row r="2" spans="1:9" s="24" customFormat="1" ht="19" customHeight="1">
      <c r="A2" s="362"/>
      <c r="B2" s="15" t="s">
        <v>92</v>
      </c>
      <c r="C2" s="15"/>
      <c r="F2" s="25"/>
      <c r="G2" s="26"/>
      <c r="H2" s="26"/>
    </row>
    <row r="3" spans="1:9" s="29" customFormat="1" ht="20.25" customHeight="1">
      <c r="A3" s="27" t="s">
        <v>586</v>
      </c>
      <c r="B3" s="293"/>
      <c r="C3" s="293"/>
      <c r="E3" s="581"/>
      <c r="F3" s="582"/>
      <c r="G3" s="629" t="s">
        <v>505</v>
      </c>
      <c r="H3" s="28"/>
      <c r="I3" s="76"/>
    </row>
    <row r="4" spans="1:9" s="29" customFormat="1" ht="20.25" customHeight="1">
      <c r="A4" s="29" t="s">
        <v>133</v>
      </c>
      <c r="B4" s="294"/>
      <c r="C4" s="294"/>
      <c r="D4" s="33"/>
      <c r="E4" s="581"/>
      <c r="F4" s="1072" t="s">
        <v>477</v>
      </c>
      <c r="G4" s="1072"/>
      <c r="H4" s="28"/>
      <c r="I4" s="76"/>
    </row>
    <row r="5" spans="1:9" s="24" customFormat="1" ht="19" customHeight="1">
      <c r="A5" s="15"/>
      <c r="B5" s="73"/>
      <c r="C5" s="73"/>
      <c r="D5" s="73"/>
      <c r="F5" s="25"/>
      <c r="G5" s="30"/>
      <c r="H5" s="28"/>
      <c r="I5" s="76"/>
    </row>
    <row r="6" spans="1:9" s="24" customFormat="1" ht="16.5" customHeight="1">
      <c r="A6" s="15"/>
      <c r="B6" s="857">
        <v>2021</v>
      </c>
      <c r="C6" s="527">
        <v>2020</v>
      </c>
      <c r="D6" s="527">
        <v>2019</v>
      </c>
      <c r="E6" s="527">
        <v>2018</v>
      </c>
      <c r="F6" s="527">
        <v>2017</v>
      </c>
      <c r="G6" s="292"/>
      <c r="H6" s="12"/>
      <c r="I6" s="76"/>
    </row>
    <row r="7" spans="1:9" s="24" customFormat="1" ht="18">
      <c r="A7" s="29" t="s">
        <v>859</v>
      </c>
      <c r="E7" s="122"/>
      <c r="F7" s="122"/>
      <c r="G7" s="933" t="s">
        <v>858</v>
      </c>
      <c r="H7" s="12"/>
      <c r="I7" s="76"/>
    </row>
    <row r="8" spans="1:9" s="24" customFormat="1" ht="12.75" customHeight="1">
      <c r="E8" s="742"/>
      <c r="F8" s="122"/>
      <c r="G8" s="30"/>
      <c r="H8" s="12"/>
      <c r="I8" s="76"/>
    </row>
    <row r="9" spans="1:9" ht="28.15" customHeight="1">
      <c r="A9" s="931" t="s">
        <v>132</v>
      </c>
      <c r="B9" s="934">
        <v>10.640241666666668</v>
      </c>
      <c r="C9" s="934">
        <v>10.846208333333331</v>
      </c>
      <c r="D9" s="934">
        <v>10.778608333333333</v>
      </c>
      <c r="E9" s="935">
        <v>11.084</v>
      </c>
      <c r="F9" s="936">
        <v>10.961125000000001</v>
      </c>
      <c r="G9" s="31" t="s">
        <v>47</v>
      </c>
      <c r="H9" s="340"/>
      <c r="I9" s="537"/>
    </row>
    <row r="10" spans="1:9" ht="28.15" customHeight="1">
      <c r="A10" s="537" t="s">
        <v>131</v>
      </c>
      <c r="B10" s="934">
        <v>9.009008333333334</v>
      </c>
      <c r="C10" s="934">
        <v>9.472508333333332</v>
      </c>
      <c r="D10" s="934">
        <v>9.6274916666666659</v>
      </c>
      <c r="E10" s="935">
        <v>9.3979999999999997</v>
      </c>
      <c r="F10" s="936">
        <v>9.6487791666666674</v>
      </c>
      <c r="G10" s="32" t="s">
        <v>62</v>
      </c>
      <c r="H10" s="317"/>
      <c r="I10" s="537"/>
    </row>
    <row r="11" spans="1:9" ht="28.15" customHeight="1">
      <c r="A11" s="537" t="s">
        <v>130</v>
      </c>
      <c r="B11" s="934">
        <v>7.1877999999999993</v>
      </c>
      <c r="C11" s="934">
        <v>7.0607583333333324</v>
      </c>
      <c r="D11" s="934">
        <v>7.2678249999999993</v>
      </c>
      <c r="E11" s="935">
        <v>7.2309999999999999</v>
      </c>
      <c r="F11" s="936">
        <v>7.4498249999999997</v>
      </c>
      <c r="G11" s="33" t="s">
        <v>63</v>
      </c>
      <c r="H11" s="340"/>
      <c r="I11" s="537"/>
    </row>
    <row r="12" spans="1:9" ht="28.15" customHeight="1">
      <c r="A12" s="537" t="s">
        <v>129</v>
      </c>
      <c r="B12" s="934">
        <v>12.395666666666669</v>
      </c>
      <c r="C12" s="934">
        <v>12.189749999999998</v>
      </c>
      <c r="D12" s="934">
        <v>12.313166666666667</v>
      </c>
      <c r="E12" s="935">
        <v>12.503</v>
      </c>
      <c r="F12" s="936">
        <v>12.512958333333335</v>
      </c>
      <c r="G12" s="34" t="s">
        <v>64</v>
      </c>
      <c r="H12" s="340"/>
      <c r="I12" s="537"/>
    </row>
    <row r="13" spans="1:9" ht="28.15" customHeight="1">
      <c r="A13" s="932" t="s">
        <v>118</v>
      </c>
      <c r="B13" s="934">
        <v>143.07583333333332</v>
      </c>
      <c r="C13" s="934">
        <v>145.52500000000001</v>
      </c>
      <c r="D13" s="934">
        <v>144.37083333333334</v>
      </c>
      <c r="E13" s="935">
        <v>148.708</v>
      </c>
      <c r="F13" s="936">
        <v>147.33791666666667</v>
      </c>
      <c r="G13" s="11" t="s">
        <v>1053</v>
      </c>
      <c r="H13" s="340"/>
      <c r="I13" s="537"/>
    </row>
    <row r="14" spans="1:9" ht="28.15" customHeight="1">
      <c r="A14" s="932" t="s">
        <v>119</v>
      </c>
      <c r="B14" s="934">
        <v>104.80416666666667</v>
      </c>
      <c r="C14" s="934">
        <v>100.95333333333332</v>
      </c>
      <c r="D14" s="934">
        <v>109.48666666666664</v>
      </c>
      <c r="E14" s="935">
        <v>115.158</v>
      </c>
      <c r="F14" s="936">
        <v>116.97125000000001</v>
      </c>
      <c r="G14" s="11" t="s">
        <v>1054</v>
      </c>
      <c r="H14" s="340"/>
      <c r="I14" s="537"/>
    </row>
    <row r="15" spans="1:9" ht="28.15" customHeight="1">
      <c r="A15" s="932" t="s">
        <v>120</v>
      </c>
      <c r="B15" s="934">
        <v>104.79500000000002</v>
      </c>
      <c r="C15" s="934">
        <v>103.62458333333335</v>
      </c>
      <c r="D15" s="934">
        <v>101.88458333333331</v>
      </c>
      <c r="E15" s="935">
        <v>107.74</v>
      </c>
      <c r="F15" s="936">
        <v>113.65166666666666</v>
      </c>
      <c r="G15" s="34" t="s">
        <v>1055</v>
      </c>
      <c r="H15" s="340"/>
      <c r="I15" s="537"/>
    </row>
    <row r="16" spans="1:9" ht="28.15" customHeight="1">
      <c r="A16" s="537" t="s">
        <v>128</v>
      </c>
      <c r="B16" s="934">
        <v>9.854891666666667</v>
      </c>
      <c r="C16" s="934">
        <v>10.126416666666666</v>
      </c>
      <c r="D16" s="934">
        <v>9.7002083333333342</v>
      </c>
      <c r="E16" s="935">
        <v>9.6280000000000001</v>
      </c>
      <c r="F16" s="936">
        <v>9.8248000000000015</v>
      </c>
      <c r="G16" s="33" t="s">
        <v>66</v>
      </c>
      <c r="H16" s="340"/>
      <c r="I16" s="537"/>
    </row>
    <row r="17" spans="1:9" ht="28.15" customHeight="1">
      <c r="A17" s="931" t="s">
        <v>126</v>
      </c>
      <c r="B17" s="934">
        <v>8.1666249999999998</v>
      </c>
      <c r="C17" s="934">
        <v>8.9102333333333323</v>
      </c>
      <c r="D17" s="934">
        <v>8.8407</v>
      </c>
      <c r="E17" s="935">
        <v>8.5250000000000004</v>
      </c>
      <c r="F17" s="936">
        <v>8.6182041666666667</v>
      </c>
      <c r="G17" s="33" t="s">
        <v>68</v>
      </c>
      <c r="H17" s="340"/>
      <c r="I17" s="537"/>
    </row>
    <row r="18" spans="1:9" ht="28.15" customHeight="1">
      <c r="A18" s="537" t="s">
        <v>127</v>
      </c>
      <c r="B18" s="934">
        <v>3.2390833333333333</v>
      </c>
      <c r="C18" s="934">
        <v>3.3790083333333336</v>
      </c>
      <c r="D18" s="934">
        <v>3.3039749999999999</v>
      </c>
      <c r="E18" s="935">
        <v>3.5680000000000001</v>
      </c>
      <c r="F18" s="936">
        <v>4.0396291666666668</v>
      </c>
      <c r="G18" s="33" t="s">
        <v>67</v>
      </c>
      <c r="H18" s="340"/>
      <c r="I18" s="537"/>
    </row>
    <row r="19" spans="1:9" ht="28.15" customHeight="1">
      <c r="A19" s="537" t="s">
        <v>125</v>
      </c>
      <c r="B19" s="934">
        <v>29.858833333333337</v>
      </c>
      <c r="C19" s="934">
        <v>30.858333333333334</v>
      </c>
      <c r="D19" s="934">
        <v>31.688833333333335</v>
      </c>
      <c r="E19" s="935">
        <v>31.102833333333336</v>
      </c>
      <c r="F19" s="936">
        <v>31.818208333333335</v>
      </c>
      <c r="G19" s="33" t="s">
        <v>69</v>
      </c>
      <c r="H19" s="340"/>
    </row>
    <row r="20" spans="1:9" ht="28.15" customHeight="1">
      <c r="A20" s="931" t="s">
        <v>124</v>
      </c>
      <c r="B20" s="934">
        <v>2.4017750000000002</v>
      </c>
      <c r="C20" s="934">
        <v>2.5241249999999997</v>
      </c>
      <c r="D20" s="934">
        <v>2.5670083333333324</v>
      </c>
      <c r="E20" s="935">
        <v>2.5058333333333334</v>
      </c>
      <c r="F20" s="936">
        <v>2.5728374999999999</v>
      </c>
      <c r="G20" s="33" t="s">
        <v>70</v>
      </c>
      <c r="H20" s="340"/>
    </row>
    <row r="21" spans="1:9" ht="28.15" customHeight="1">
      <c r="A21" s="537" t="s">
        <v>123</v>
      </c>
      <c r="B21" s="934">
        <v>2.4526749999999997</v>
      </c>
      <c r="C21" s="934">
        <v>2.5788500000000001</v>
      </c>
      <c r="D21" s="934">
        <v>2.621058333333333</v>
      </c>
      <c r="E21" s="935">
        <v>2.5586416666666669</v>
      </c>
      <c r="F21" s="936">
        <v>2.6269499999999999</v>
      </c>
      <c r="G21" s="33" t="s">
        <v>71</v>
      </c>
      <c r="H21" s="340"/>
    </row>
    <row r="22" spans="1:9" ht="28.15" customHeight="1">
      <c r="A22" s="537" t="s">
        <v>153</v>
      </c>
      <c r="B22" s="934">
        <v>0.66641666666666655</v>
      </c>
      <c r="C22" s="934">
        <v>0.74615833333333337</v>
      </c>
      <c r="D22" s="934">
        <v>0.8065416666666666</v>
      </c>
      <c r="E22" s="935">
        <v>0.80532499999999996</v>
      </c>
      <c r="F22" s="936">
        <v>0.87152916666666658</v>
      </c>
      <c r="G22" s="33" t="s">
        <v>75</v>
      </c>
      <c r="H22" s="340"/>
    </row>
    <row r="23" spans="1:9" ht="28.15" customHeight="1">
      <c r="A23" s="537" t="s">
        <v>122</v>
      </c>
      <c r="B23" s="937">
        <v>3.2817666666666665</v>
      </c>
      <c r="C23" s="934">
        <v>7.5369916666666654</v>
      </c>
      <c r="D23" s="934">
        <v>7.6602999999999994</v>
      </c>
      <c r="E23" s="935">
        <v>7.4779416666666654</v>
      </c>
      <c r="F23" s="936">
        <v>7.6772458333333331</v>
      </c>
      <c r="G23" s="33" t="s">
        <v>76</v>
      </c>
      <c r="H23" s="340"/>
    </row>
    <row r="24" spans="1:9" ht="28.15" customHeight="1">
      <c r="A24" s="931" t="s">
        <v>121</v>
      </c>
      <c r="B24" s="934">
        <v>24.896833333333333</v>
      </c>
      <c r="C24" s="934">
        <v>25.443666666666669</v>
      </c>
      <c r="D24" s="934">
        <v>26.383999999999997</v>
      </c>
      <c r="E24" s="935">
        <v>26.267416666666666</v>
      </c>
      <c r="F24" s="936">
        <v>2.6970499999999995</v>
      </c>
      <c r="G24" s="34" t="s">
        <v>77</v>
      </c>
      <c r="H24" s="340"/>
    </row>
    <row r="25" spans="1:9" ht="13" customHeight="1">
      <c r="A25" s="73"/>
      <c r="D25" s="73"/>
      <c r="E25" s="74"/>
      <c r="F25" s="75"/>
      <c r="H25" s="340"/>
    </row>
    <row r="26" spans="1:9" ht="13" customHeight="1">
      <c r="A26" s="38"/>
      <c r="C26" s="39"/>
      <c r="G26" s="36"/>
    </row>
    <row r="27" spans="1:9" ht="13" customHeight="1">
      <c r="A27" s="38"/>
      <c r="C27" s="39"/>
      <c r="G27" s="36"/>
    </row>
    <row r="28" spans="1:9" ht="13" customHeight="1">
      <c r="A28" s="37"/>
      <c r="C28" s="39"/>
      <c r="G28" s="36"/>
    </row>
    <row r="29" spans="1:9" ht="13" customHeight="1">
      <c r="A29" s="37"/>
      <c r="C29" s="39"/>
      <c r="G29" s="36"/>
    </row>
    <row r="30" spans="1:9" s="40" customFormat="1" ht="13" customHeight="1">
      <c r="B30" s="15"/>
      <c r="F30" s="35"/>
      <c r="H30" s="15"/>
    </row>
    <row r="31" spans="1:9" ht="13" customHeight="1"/>
    <row r="32" spans="1:9" ht="13" customHeight="1">
      <c r="A32" s="939" t="s">
        <v>867</v>
      </c>
      <c r="C32" s="537"/>
      <c r="D32" s="537"/>
    </row>
    <row r="33" spans="1:7" ht="13" customHeight="1">
      <c r="A33" s="938" t="s">
        <v>868</v>
      </c>
      <c r="C33" s="537"/>
      <c r="D33" s="537"/>
    </row>
    <row r="34" spans="1:7" ht="13" customHeight="1">
      <c r="A34" s="938" t="s">
        <v>869</v>
      </c>
      <c r="C34" s="537"/>
      <c r="D34" s="537"/>
    </row>
    <row r="35" spans="1:7" ht="13" customHeight="1">
      <c r="A35" s="938" t="s">
        <v>870</v>
      </c>
      <c r="C35" s="932"/>
      <c r="D35" s="932"/>
    </row>
    <row r="36" spans="1:7" ht="13" customHeight="1">
      <c r="A36" s="940" t="s">
        <v>872</v>
      </c>
      <c r="C36" s="932"/>
      <c r="D36" s="932"/>
    </row>
    <row r="37" spans="1:7" ht="13" customHeight="1">
      <c r="A37" s="940" t="s">
        <v>873</v>
      </c>
      <c r="C37" s="932"/>
      <c r="D37" s="932"/>
    </row>
    <row r="38" spans="1:7" ht="13" customHeight="1">
      <c r="A38" s="940" t="s">
        <v>871</v>
      </c>
      <c r="C38" s="537"/>
      <c r="D38" s="537"/>
    </row>
    <row r="39" spans="1:7" ht="13" customHeight="1">
      <c r="A39" s="938" t="s">
        <v>874</v>
      </c>
      <c r="C39" s="931"/>
      <c r="D39" s="931"/>
    </row>
    <row r="40" spans="1:7" ht="13" customHeight="1">
      <c r="A40" s="938" t="s">
        <v>864</v>
      </c>
      <c r="C40" s="537"/>
      <c r="D40" s="931"/>
    </row>
    <row r="41" spans="1:7" ht="13" customHeight="1">
      <c r="A41" s="938" t="s">
        <v>861</v>
      </c>
      <c r="C41" s="537"/>
      <c r="D41" s="931"/>
    </row>
    <row r="42" spans="1:7" ht="13" customHeight="1">
      <c r="A42" s="938" t="s">
        <v>860</v>
      </c>
      <c r="B42" s="939"/>
      <c r="C42" s="931"/>
      <c r="D42" s="537"/>
    </row>
    <row r="43" spans="1:7" ht="13" customHeight="1">
      <c r="A43" s="938" t="s">
        <v>862</v>
      </c>
      <c r="B43" s="938"/>
      <c r="C43" s="537"/>
      <c r="D43" s="931"/>
    </row>
    <row r="44" spans="1:7" ht="13" customHeight="1">
      <c r="A44" s="938" t="s">
        <v>863</v>
      </c>
      <c r="B44" s="938"/>
      <c r="C44" s="537"/>
      <c r="D44" s="537"/>
    </row>
    <row r="45" spans="1:7" ht="13" customHeight="1">
      <c r="A45" s="940" t="s">
        <v>865</v>
      </c>
      <c r="B45" s="940"/>
      <c r="C45" s="537"/>
      <c r="D45" s="537"/>
    </row>
    <row r="46" spans="1:7" ht="13" customHeight="1">
      <c r="A46" s="938" t="s">
        <v>866</v>
      </c>
      <c r="B46" s="940"/>
      <c r="C46" s="931"/>
      <c r="D46" s="931"/>
    </row>
    <row r="47" spans="1:7" ht="9" customHeight="1"/>
    <row r="48" spans="1:7" s="40" customFormat="1" ht="12.75" customHeight="1">
      <c r="A48" s="13" t="s">
        <v>214</v>
      </c>
      <c r="B48" s="111"/>
      <c r="C48" s="111"/>
      <c r="D48" s="111"/>
      <c r="E48" s="111"/>
      <c r="F48" s="111"/>
      <c r="G48" s="50" t="s">
        <v>228</v>
      </c>
    </row>
    <row r="49" spans="9:9" ht="12.75" customHeight="1"/>
    <row r="50" spans="9:9" ht="12.75" customHeight="1"/>
    <row r="59" spans="9:9">
      <c r="I59" s="15" t="s">
        <v>92</v>
      </c>
    </row>
  </sheetData>
  <mergeCells count="1">
    <mergeCell ref="F4:G4"/>
  </mergeCells>
  <phoneticPr fontId="0" type="noConversion"/>
  <printOptions gridLinesSet="0"/>
  <pageMargins left="0.59055118110236227" right="0.4296875" top="0.98425196850393704" bottom="0.78740157480314965" header="0.51181102362204722" footer="0.51181102362204722"/>
  <pageSetup paperSize="9" scale="75" orientation="portrait" r:id="rId1"/>
  <headerFooter alignWithMargins="0"/>
</worksheet>
</file>

<file path=xl/worksheets/sheet18.xml><?xml version="1.0" encoding="utf-8"?>
<worksheet xmlns="http://schemas.openxmlformats.org/spreadsheetml/2006/main" xmlns:r="http://schemas.openxmlformats.org/officeDocument/2006/relationships">
  <sheetPr syncVertical="1" syncRef="A1" transitionEvaluation="1">
    <tabColor rgb="FF03B5CD"/>
  </sheetPr>
  <dimension ref="A1:Q42"/>
  <sheetViews>
    <sheetView showGridLines="0" view="pageLayout" workbookViewId="0">
      <selection activeCell="A40" sqref="A40"/>
    </sheetView>
  </sheetViews>
  <sheetFormatPr baseColWidth="10" defaultColWidth="9.58203125" defaultRowHeight="13"/>
  <cols>
    <col min="1" max="1" width="26.25" style="452" customWidth="1"/>
    <col min="2" max="2" width="5.83203125" style="457" customWidth="1"/>
    <col min="3" max="3" width="6.58203125" style="457" customWidth="1"/>
    <col min="4" max="4" width="10.33203125" style="457" customWidth="1"/>
    <col min="5" max="5" width="8.33203125" style="457" customWidth="1"/>
    <col min="6" max="7" width="6.08203125" style="457" customWidth="1"/>
    <col min="8" max="8" width="5.75" style="457" customWidth="1"/>
    <col min="9" max="9" width="8.25" style="457" customWidth="1"/>
    <col min="10" max="11" width="7.25" style="457" customWidth="1"/>
    <col min="12" max="12" width="8.33203125" style="457" customWidth="1"/>
    <col min="13" max="13" width="8.08203125" style="457" customWidth="1"/>
    <col min="14" max="14" width="22" style="452" customWidth="1"/>
    <col min="15" max="15" width="18.5" style="452" customWidth="1"/>
    <col min="16" max="16" width="13.5" style="452" customWidth="1"/>
    <col min="17" max="193" width="9.58203125" style="452" customWidth="1"/>
    <col min="194" max="16384" width="9.58203125" style="452"/>
  </cols>
  <sheetData>
    <row r="1" spans="1:17" s="479" customFormat="1" ht="24.75" customHeight="1">
      <c r="A1" s="7" t="s">
        <v>213</v>
      </c>
      <c r="B1" s="77"/>
      <c r="C1" s="77"/>
      <c r="D1" s="77"/>
      <c r="E1" s="77"/>
      <c r="F1" s="77"/>
      <c r="G1" s="77"/>
      <c r="H1" s="77"/>
      <c r="I1" s="478"/>
      <c r="J1" s="77"/>
      <c r="K1" s="77"/>
      <c r="L1" s="77"/>
      <c r="M1" s="478"/>
      <c r="N1" s="451" t="s">
        <v>100</v>
      </c>
      <c r="O1" s="452"/>
    </row>
    <row r="2" spans="1:17" ht="19" customHeight="1">
      <c r="B2" s="453"/>
      <c r="C2" s="453"/>
      <c r="D2" s="454"/>
      <c r="E2" s="453"/>
      <c r="F2" s="626"/>
      <c r="G2" s="454"/>
      <c r="H2" s="454"/>
      <c r="I2" s="454"/>
      <c r="J2" s="453"/>
      <c r="K2" s="455"/>
      <c r="L2" s="455"/>
      <c r="M2" s="455"/>
    </row>
    <row r="3" spans="1:17" s="458" customFormat="1" ht="20.25" customHeight="1">
      <c r="A3" s="456" t="s">
        <v>593</v>
      </c>
      <c r="B3" s="457"/>
      <c r="C3" s="457"/>
      <c r="D3" s="457"/>
      <c r="E3" s="457"/>
      <c r="F3" s="457"/>
      <c r="G3" s="457"/>
      <c r="H3" s="457"/>
      <c r="I3" s="457"/>
      <c r="J3" s="457"/>
      <c r="K3" s="1073" t="s">
        <v>591</v>
      </c>
      <c r="L3" s="1073"/>
      <c r="M3" s="1073"/>
      <c r="N3" s="1073"/>
      <c r="O3" s="452"/>
    </row>
    <row r="4" spans="1:17" s="458" customFormat="1" ht="20.25" customHeight="1">
      <c r="A4" s="456" t="s">
        <v>589</v>
      </c>
      <c r="B4" s="457"/>
      <c r="C4" s="457"/>
      <c r="D4" s="457"/>
      <c r="E4" s="457"/>
      <c r="F4" s="457"/>
      <c r="G4" s="457"/>
      <c r="H4" s="457"/>
      <c r="I4" s="457"/>
      <c r="J4" s="457"/>
      <c r="K4" s="1073" t="s">
        <v>590</v>
      </c>
      <c r="L4" s="1073"/>
      <c r="M4" s="1073"/>
      <c r="N4" s="1073"/>
    </row>
    <row r="5" spans="1:17" s="458" customFormat="1" ht="11.25" customHeight="1">
      <c r="A5" s="456"/>
      <c r="B5" s="457"/>
      <c r="C5" s="457"/>
      <c r="D5" s="457"/>
      <c r="E5" s="457"/>
      <c r="F5" s="457"/>
      <c r="G5" s="457"/>
      <c r="H5" s="457"/>
      <c r="I5" s="457"/>
      <c r="J5" s="457"/>
      <c r="K5" s="459"/>
      <c r="L5" s="457"/>
      <c r="M5" s="457"/>
    </row>
    <row r="6" spans="1:17" ht="20.25" customHeight="1">
      <c r="A6" s="461" t="s">
        <v>745</v>
      </c>
      <c r="B6" s="889" t="s">
        <v>417</v>
      </c>
      <c r="C6" s="889" t="s">
        <v>247</v>
      </c>
      <c r="D6" s="889" t="s">
        <v>248</v>
      </c>
      <c r="E6" s="889" t="s">
        <v>876</v>
      </c>
      <c r="F6" s="890" t="s">
        <v>418</v>
      </c>
      <c r="G6" s="890" t="s">
        <v>419</v>
      </c>
      <c r="H6" s="890" t="s">
        <v>420</v>
      </c>
      <c r="I6" s="889" t="s">
        <v>421</v>
      </c>
      <c r="J6" s="460" t="s">
        <v>422</v>
      </c>
      <c r="K6" s="889" t="s">
        <v>763</v>
      </c>
      <c r="L6" s="889" t="s">
        <v>423</v>
      </c>
      <c r="M6" s="889" t="s">
        <v>424</v>
      </c>
      <c r="N6" s="462" t="s">
        <v>746</v>
      </c>
    </row>
    <row r="7" spans="1:17" ht="17.149999999999999" customHeight="1">
      <c r="A7" s="461"/>
      <c r="B7" s="887" t="s">
        <v>425</v>
      </c>
      <c r="C7" s="887" t="s">
        <v>88</v>
      </c>
      <c r="D7" s="887" t="s">
        <v>87</v>
      </c>
      <c r="E7" s="887" t="s">
        <v>762</v>
      </c>
      <c r="F7" s="888" t="s">
        <v>426</v>
      </c>
      <c r="G7" s="888" t="s">
        <v>427</v>
      </c>
      <c r="H7" s="888" t="s">
        <v>428</v>
      </c>
      <c r="I7" s="887" t="s">
        <v>429</v>
      </c>
      <c r="J7" s="626" t="s">
        <v>430</v>
      </c>
      <c r="K7" s="887" t="s">
        <v>765</v>
      </c>
      <c r="L7" s="887" t="s">
        <v>431</v>
      </c>
      <c r="M7" s="887" t="s">
        <v>432</v>
      </c>
      <c r="N7" s="462"/>
      <c r="P7" s="511"/>
      <c r="Q7" s="512"/>
    </row>
    <row r="8" spans="1:17" ht="8.25" customHeight="1">
      <c r="A8" s="463"/>
      <c r="P8" s="513"/>
      <c r="Q8" s="514"/>
    </row>
    <row r="9" spans="1:17" s="465" customFormat="1" ht="9.75" customHeight="1">
      <c r="A9" s="524"/>
      <c r="B9" s="523"/>
      <c r="C9" s="523"/>
      <c r="D9" s="523"/>
      <c r="E9" s="523"/>
      <c r="F9" s="523"/>
      <c r="G9" s="523"/>
      <c r="H9" s="523"/>
      <c r="I9" s="523"/>
      <c r="J9" s="523"/>
      <c r="K9" s="523"/>
      <c r="L9" s="523"/>
      <c r="M9" s="523"/>
      <c r="N9" s="464"/>
      <c r="O9" s="400"/>
      <c r="P9" s="515"/>
      <c r="Q9" s="516"/>
    </row>
    <row r="10" spans="1:17" s="465" customFormat="1" ht="37.5" customHeight="1">
      <c r="A10" s="858" t="s">
        <v>506</v>
      </c>
      <c r="B10" s="489">
        <v>4</v>
      </c>
      <c r="C10" s="489">
        <v>589</v>
      </c>
      <c r="D10" s="489">
        <v>26</v>
      </c>
      <c r="E10" s="489">
        <v>37</v>
      </c>
      <c r="F10" s="489">
        <v>143</v>
      </c>
      <c r="G10" s="489">
        <v>28</v>
      </c>
      <c r="H10" s="489">
        <v>24</v>
      </c>
      <c r="I10" s="489">
        <v>40</v>
      </c>
      <c r="J10" s="489">
        <v>29</v>
      </c>
      <c r="K10" s="489">
        <v>72</v>
      </c>
      <c r="L10" s="489">
        <v>111</v>
      </c>
      <c r="M10" s="489">
        <v>79</v>
      </c>
      <c r="N10" s="861" t="s">
        <v>405</v>
      </c>
      <c r="O10" s="400"/>
      <c r="P10" s="517"/>
      <c r="Q10" s="518"/>
    </row>
    <row r="11" spans="1:17" s="465" customFormat="1" ht="37.5" customHeight="1">
      <c r="A11" s="858" t="s">
        <v>592</v>
      </c>
      <c r="B11" s="489">
        <v>2</v>
      </c>
      <c r="C11" s="489">
        <v>543</v>
      </c>
      <c r="D11" s="489">
        <v>15</v>
      </c>
      <c r="E11" s="489">
        <v>18</v>
      </c>
      <c r="F11" s="489">
        <v>177</v>
      </c>
      <c r="G11" s="489">
        <v>22</v>
      </c>
      <c r="H11" s="489">
        <v>21</v>
      </c>
      <c r="I11" s="489">
        <v>45</v>
      </c>
      <c r="J11" s="489">
        <v>12</v>
      </c>
      <c r="K11" s="489">
        <v>49</v>
      </c>
      <c r="L11" s="489">
        <v>98</v>
      </c>
      <c r="M11" s="489">
        <v>86</v>
      </c>
      <c r="N11" s="861" t="s">
        <v>89</v>
      </c>
      <c r="O11" s="400"/>
      <c r="P11" s="517"/>
      <c r="Q11" s="518"/>
    </row>
    <row r="12" spans="1:17" s="465" customFormat="1" ht="37.5" customHeight="1">
      <c r="A12" s="859" t="s">
        <v>507</v>
      </c>
      <c r="B12" s="489">
        <v>3</v>
      </c>
      <c r="C12" s="489">
        <v>702</v>
      </c>
      <c r="D12" s="489">
        <v>22</v>
      </c>
      <c r="E12" s="489">
        <v>27</v>
      </c>
      <c r="F12" s="489">
        <v>182</v>
      </c>
      <c r="G12" s="489">
        <v>29</v>
      </c>
      <c r="H12" s="489">
        <v>29</v>
      </c>
      <c r="I12" s="489">
        <v>61</v>
      </c>
      <c r="J12" s="489">
        <v>19</v>
      </c>
      <c r="K12" s="489">
        <v>72</v>
      </c>
      <c r="L12" s="489">
        <v>118</v>
      </c>
      <c r="M12" s="489">
        <v>143</v>
      </c>
      <c r="N12" s="861" t="s">
        <v>406</v>
      </c>
      <c r="P12" s="519"/>
      <c r="Q12" s="518"/>
    </row>
    <row r="13" spans="1:17" s="465" customFormat="1" ht="37.5" customHeight="1">
      <c r="A13" s="858" t="s">
        <v>508</v>
      </c>
      <c r="B13" s="489">
        <v>2</v>
      </c>
      <c r="C13" s="489">
        <v>892</v>
      </c>
      <c r="D13" s="489">
        <v>45</v>
      </c>
      <c r="E13" s="489">
        <v>52</v>
      </c>
      <c r="F13" s="489">
        <v>242</v>
      </c>
      <c r="G13" s="489">
        <v>48</v>
      </c>
      <c r="H13" s="489">
        <v>35</v>
      </c>
      <c r="I13" s="489">
        <v>84</v>
      </c>
      <c r="J13" s="489">
        <v>41</v>
      </c>
      <c r="K13" s="489">
        <v>94</v>
      </c>
      <c r="L13" s="489">
        <v>130</v>
      </c>
      <c r="M13" s="489">
        <v>121</v>
      </c>
      <c r="N13" s="861" t="s">
        <v>407</v>
      </c>
      <c r="P13" s="517"/>
      <c r="Q13" s="518"/>
    </row>
    <row r="14" spans="1:17" s="465" customFormat="1" ht="37.5" customHeight="1">
      <c r="A14" s="858" t="s">
        <v>509</v>
      </c>
      <c r="B14" s="489">
        <v>1</v>
      </c>
      <c r="C14" s="489">
        <v>314</v>
      </c>
      <c r="D14" s="489">
        <v>5</v>
      </c>
      <c r="E14" s="489">
        <v>10</v>
      </c>
      <c r="F14" s="489">
        <v>79</v>
      </c>
      <c r="G14" s="489">
        <v>11</v>
      </c>
      <c r="H14" s="489">
        <v>10</v>
      </c>
      <c r="I14" s="489">
        <v>37</v>
      </c>
      <c r="J14" s="489">
        <v>11</v>
      </c>
      <c r="K14" s="489">
        <v>28</v>
      </c>
      <c r="L14" s="489">
        <v>46</v>
      </c>
      <c r="M14" s="489">
        <v>77</v>
      </c>
      <c r="N14" s="861" t="s">
        <v>408</v>
      </c>
      <c r="O14" s="400"/>
      <c r="P14" s="517"/>
      <c r="Q14" s="518"/>
    </row>
    <row r="15" spans="1:17" s="465" customFormat="1" ht="37.5" customHeight="1">
      <c r="A15" s="860" t="s">
        <v>588</v>
      </c>
      <c r="B15" s="489">
        <v>3</v>
      </c>
      <c r="C15" s="489">
        <v>1739</v>
      </c>
      <c r="D15" s="489">
        <v>75</v>
      </c>
      <c r="E15" s="489">
        <v>147</v>
      </c>
      <c r="F15" s="489">
        <v>320</v>
      </c>
      <c r="G15" s="489">
        <v>119</v>
      </c>
      <c r="H15" s="489">
        <v>110</v>
      </c>
      <c r="I15" s="489">
        <v>101</v>
      </c>
      <c r="J15" s="489">
        <v>148</v>
      </c>
      <c r="K15" s="489">
        <v>257</v>
      </c>
      <c r="L15" s="489">
        <v>305</v>
      </c>
      <c r="M15" s="489">
        <v>157</v>
      </c>
      <c r="N15" s="861" t="s">
        <v>410</v>
      </c>
    </row>
    <row r="16" spans="1:17" s="465" customFormat="1" ht="37.5" customHeight="1">
      <c r="A16" s="858" t="s">
        <v>510</v>
      </c>
      <c r="B16" s="489">
        <v>2</v>
      </c>
      <c r="C16" s="489">
        <v>533</v>
      </c>
      <c r="D16" s="489">
        <v>13</v>
      </c>
      <c r="E16" s="489">
        <v>38</v>
      </c>
      <c r="F16" s="489">
        <v>124</v>
      </c>
      <c r="G16" s="489">
        <v>23</v>
      </c>
      <c r="H16" s="489">
        <v>24</v>
      </c>
      <c r="I16" s="489">
        <v>51</v>
      </c>
      <c r="J16" s="489">
        <v>20</v>
      </c>
      <c r="K16" s="489">
        <v>58</v>
      </c>
      <c r="L16" s="489">
        <v>86</v>
      </c>
      <c r="M16" s="489">
        <v>96</v>
      </c>
      <c r="N16" s="861" t="s">
        <v>411</v>
      </c>
    </row>
    <row r="17" spans="1:15" s="465" customFormat="1" ht="37.5" customHeight="1">
      <c r="A17" s="858" t="s">
        <v>511</v>
      </c>
      <c r="B17" s="489">
        <v>1</v>
      </c>
      <c r="C17" s="489">
        <v>149</v>
      </c>
      <c r="D17" s="489">
        <v>1</v>
      </c>
      <c r="E17" s="489">
        <v>2</v>
      </c>
      <c r="F17" s="489">
        <v>31</v>
      </c>
      <c r="G17" s="489">
        <v>2</v>
      </c>
      <c r="H17" s="489">
        <v>4</v>
      </c>
      <c r="I17" s="489">
        <v>21</v>
      </c>
      <c r="J17" s="489">
        <v>4</v>
      </c>
      <c r="K17" s="489">
        <v>9</v>
      </c>
      <c r="L17" s="489">
        <v>21</v>
      </c>
      <c r="M17" s="489">
        <v>54</v>
      </c>
      <c r="N17" s="861" t="s">
        <v>412</v>
      </c>
    </row>
    <row r="18" spans="1:15" s="465" customFormat="1" ht="37.5" customHeight="1">
      <c r="A18" s="860" t="s">
        <v>512</v>
      </c>
      <c r="B18" s="489">
        <v>1</v>
      </c>
      <c r="C18" s="489">
        <v>441</v>
      </c>
      <c r="D18" s="489">
        <v>16</v>
      </c>
      <c r="E18" s="489">
        <v>36</v>
      </c>
      <c r="F18" s="489">
        <v>87</v>
      </c>
      <c r="G18" s="489">
        <v>22</v>
      </c>
      <c r="H18" s="489">
        <v>23</v>
      </c>
      <c r="I18" s="489">
        <v>38</v>
      </c>
      <c r="J18" s="489">
        <v>22</v>
      </c>
      <c r="K18" s="489">
        <v>47</v>
      </c>
      <c r="L18" s="489">
        <v>68</v>
      </c>
      <c r="M18" s="489">
        <v>82</v>
      </c>
      <c r="N18" s="861" t="s">
        <v>413</v>
      </c>
    </row>
    <row r="19" spans="1:15" s="465" customFormat="1" ht="37.5" customHeight="1">
      <c r="A19" s="860" t="s">
        <v>513</v>
      </c>
      <c r="B19" s="783">
        <v>0</v>
      </c>
      <c r="C19" s="489">
        <v>59</v>
      </c>
      <c r="D19" s="489">
        <v>1</v>
      </c>
      <c r="E19" s="489">
        <v>2</v>
      </c>
      <c r="F19" s="489">
        <v>10</v>
      </c>
      <c r="G19" s="489">
        <v>2</v>
      </c>
      <c r="H19" s="489">
        <v>1</v>
      </c>
      <c r="I19" s="489">
        <v>4</v>
      </c>
      <c r="J19" s="489"/>
      <c r="K19" s="489">
        <v>5</v>
      </c>
      <c r="L19" s="489">
        <v>10</v>
      </c>
      <c r="M19" s="489">
        <v>24</v>
      </c>
      <c r="N19" s="861" t="s">
        <v>414</v>
      </c>
    </row>
    <row r="20" spans="1:15" s="465" customFormat="1" ht="37.5" customHeight="1">
      <c r="A20" s="860" t="s">
        <v>514</v>
      </c>
      <c r="B20" s="489">
        <v>1</v>
      </c>
      <c r="C20" s="489">
        <v>74</v>
      </c>
      <c r="D20" s="489">
        <v>3</v>
      </c>
      <c r="E20" s="489">
        <v>3</v>
      </c>
      <c r="F20" s="489">
        <v>21</v>
      </c>
      <c r="G20" s="489">
        <v>3</v>
      </c>
      <c r="H20" s="489">
        <v>1</v>
      </c>
      <c r="I20" s="489">
        <v>6</v>
      </c>
      <c r="J20" s="489">
        <v>1</v>
      </c>
      <c r="K20" s="489">
        <v>9</v>
      </c>
      <c r="L20" s="489">
        <v>10</v>
      </c>
      <c r="M20" s="489">
        <v>17</v>
      </c>
      <c r="N20" s="861" t="s">
        <v>415</v>
      </c>
    </row>
    <row r="21" spans="1:15" s="465" customFormat="1" ht="37.5" customHeight="1">
      <c r="A21" s="860" t="s">
        <v>515</v>
      </c>
      <c r="B21" s="783">
        <v>0</v>
      </c>
      <c r="C21" s="489">
        <v>30</v>
      </c>
      <c r="D21" s="489">
        <v>2</v>
      </c>
      <c r="E21" s="489">
        <v>1</v>
      </c>
      <c r="F21" s="489">
        <v>8</v>
      </c>
      <c r="G21" s="489">
        <v>1</v>
      </c>
      <c r="H21" s="489">
        <v>1</v>
      </c>
      <c r="I21" s="489">
        <v>2</v>
      </c>
      <c r="J21" s="489">
        <v>1</v>
      </c>
      <c r="K21" s="489">
        <v>3</v>
      </c>
      <c r="L21" s="489">
        <v>4</v>
      </c>
      <c r="M21" s="489">
        <v>7</v>
      </c>
      <c r="N21" s="861" t="s">
        <v>416</v>
      </c>
    </row>
    <row r="22" spans="1:15" s="465" customFormat="1" ht="37.5" customHeight="1">
      <c r="A22" s="860" t="s">
        <v>409</v>
      </c>
      <c r="B22" s="651">
        <f t="shared" ref="B22" si="0">B21+B20+B19+B18+B17+B16+B15+B14+B13+B12+B11+B10</f>
        <v>20</v>
      </c>
      <c r="C22" s="651">
        <v>6065</v>
      </c>
      <c r="D22" s="651">
        <v>224</v>
      </c>
      <c r="E22" s="651">
        <v>373</v>
      </c>
      <c r="F22" s="651">
        <v>1424</v>
      </c>
      <c r="G22" s="651">
        <v>310</v>
      </c>
      <c r="H22" s="651">
        <v>283</v>
      </c>
      <c r="I22" s="651">
        <v>490</v>
      </c>
      <c r="J22" s="651">
        <v>308</v>
      </c>
      <c r="K22" s="651">
        <v>703</v>
      </c>
      <c r="L22" s="651">
        <v>1007</v>
      </c>
      <c r="M22" s="651">
        <v>943</v>
      </c>
      <c r="N22" s="861" t="s">
        <v>43</v>
      </c>
    </row>
    <row r="23" spans="1:15" s="465" customFormat="1" ht="13" customHeight="1">
      <c r="A23" s="520"/>
      <c r="B23" s="521"/>
      <c r="C23" s="489"/>
      <c r="D23" s="489"/>
      <c r="E23" s="489"/>
      <c r="F23" s="489"/>
      <c r="G23" s="489"/>
      <c r="H23" s="489"/>
      <c r="I23" s="489"/>
      <c r="J23" s="489"/>
      <c r="K23" s="489"/>
      <c r="L23" s="489"/>
      <c r="M23" s="489"/>
      <c r="N23" s="522"/>
    </row>
    <row r="24" spans="1:15" s="465" customFormat="1" ht="13" customHeight="1">
      <c r="A24" s="520"/>
      <c r="B24" s="521"/>
      <c r="C24" s="489"/>
      <c r="D24" s="489"/>
      <c r="E24" s="489"/>
      <c r="F24" s="489"/>
      <c r="G24" s="489"/>
      <c r="H24" s="489"/>
      <c r="I24" s="489"/>
      <c r="J24" s="489"/>
      <c r="K24" s="489"/>
      <c r="L24" s="489"/>
      <c r="M24" s="489"/>
      <c r="N24" s="522"/>
    </row>
    <row r="25" spans="1:15" s="465" customFormat="1" ht="13" customHeight="1">
      <c r="A25" s="520"/>
      <c r="B25" s="521"/>
      <c r="C25" s="489"/>
      <c r="D25" s="489"/>
      <c r="E25" s="489"/>
      <c r="F25" s="489"/>
      <c r="G25" s="489"/>
      <c r="H25" s="489"/>
      <c r="I25" s="489"/>
      <c r="J25" s="489"/>
      <c r="K25" s="489"/>
      <c r="L25" s="489"/>
      <c r="M25" s="489"/>
      <c r="N25" s="522"/>
    </row>
    <row r="26" spans="1:15" s="465" customFormat="1" ht="13" customHeight="1">
      <c r="A26" s="520"/>
      <c r="B26" s="521"/>
      <c r="C26" s="489"/>
      <c r="D26" s="489"/>
      <c r="E26" s="489"/>
      <c r="F26" s="489"/>
      <c r="G26" s="489"/>
      <c r="H26" s="489"/>
      <c r="I26" s="489"/>
      <c r="J26" s="489"/>
      <c r="K26" s="489"/>
      <c r="L26" s="489"/>
      <c r="M26" s="489"/>
      <c r="N26" s="522"/>
    </row>
    <row r="27" spans="1:15" s="465" customFormat="1" ht="13" customHeight="1">
      <c r="A27" s="520"/>
      <c r="B27" s="521"/>
      <c r="C27" s="489"/>
      <c r="D27" s="489"/>
      <c r="E27" s="489"/>
      <c r="F27" s="489"/>
      <c r="G27" s="489"/>
      <c r="H27" s="489"/>
      <c r="I27" s="489"/>
      <c r="J27" s="489"/>
      <c r="K27" s="489"/>
      <c r="L27" s="489"/>
      <c r="M27" s="489"/>
      <c r="N27" s="522"/>
    </row>
    <row r="28" spans="1:15" s="465" customFormat="1" ht="13" customHeight="1">
      <c r="A28" s="520"/>
      <c r="B28" s="521"/>
      <c r="C28" s="489"/>
      <c r="D28" s="489"/>
      <c r="E28" s="489"/>
      <c r="F28" s="489"/>
      <c r="G28" s="489"/>
      <c r="H28" s="489"/>
      <c r="I28" s="489"/>
      <c r="J28" s="489"/>
      <c r="K28" s="489"/>
      <c r="L28" s="489"/>
      <c r="M28" s="489"/>
      <c r="N28" s="522"/>
    </row>
    <row r="29" spans="1:15" s="465" customFormat="1" ht="13" customHeight="1">
      <c r="A29" s="520"/>
      <c r="B29" s="521"/>
      <c r="C29" s="489"/>
      <c r="D29" s="489"/>
      <c r="E29" s="489"/>
      <c r="F29" s="489"/>
      <c r="G29" s="489"/>
      <c r="H29" s="489"/>
      <c r="I29" s="489"/>
      <c r="J29" s="489"/>
      <c r="K29" s="489"/>
      <c r="L29" s="489"/>
      <c r="M29" s="489"/>
      <c r="N29" s="522"/>
    </row>
    <row r="30" spans="1:15" s="465" customFormat="1" ht="13" customHeight="1">
      <c r="A30" s="520"/>
      <c r="B30" s="521"/>
      <c r="C30" s="489"/>
      <c r="D30" s="489"/>
      <c r="E30" s="489"/>
      <c r="F30" s="489"/>
      <c r="G30" s="489"/>
      <c r="H30" s="489"/>
      <c r="I30" s="489"/>
      <c r="J30" s="489"/>
      <c r="K30" s="489"/>
      <c r="L30" s="489"/>
      <c r="M30" s="489"/>
      <c r="N30" s="522"/>
    </row>
    <row r="31" spans="1:15" s="465" customFormat="1" ht="13" customHeight="1">
      <c r="A31" s="520"/>
      <c r="B31" s="521"/>
      <c r="C31" s="489"/>
      <c r="D31" s="489"/>
      <c r="E31" s="489"/>
      <c r="F31" s="489"/>
      <c r="G31" s="489"/>
      <c r="H31" s="489"/>
      <c r="I31" s="489"/>
      <c r="J31" s="489"/>
      <c r="K31" s="489"/>
      <c r="L31" s="489"/>
      <c r="M31" s="489"/>
      <c r="N31" s="522"/>
    </row>
    <row r="32" spans="1:15" s="471" customFormat="1" ht="12" customHeight="1">
      <c r="A32" s="469" t="s">
        <v>433</v>
      </c>
      <c r="B32" s="470"/>
      <c r="C32" s="470"/>
      <c r="D32" s="467"/>
      <c r="E32" s="467"/>
      <c r="F32" s="467"/>
      <c r="G32" s="467"/>
      <c r="H32" s="467"/>
      <c r="I32" s="467"/>
      <c r="J32" s="467"/>
      <c r="K32" s="467"/>
      <c r="L32" s="467"/>
      <c r="M32" s="467"/>
      <c r="N32" s="473" t="s">
        <v>434</v>
      </c>
      <c r="O32" s="466"/>
    </row>
    <row r="33" spans="1:15" s="466" customFormat="1" ht="12" customHeight="1">
      <c r="A33" s="469" t="s">
        <v>435</v>
      </c>
      <c r="B33" s="467"/>
      <c r="C33" s="472"/>
      <c r="D33" s="472"/>
      <c r="E33" s="472"/>
      <c r="F33" s="472"/>
      <c r="G33" s="472"/>
      <c r="H33" s="472"/>
      <c r="I33" s="472"/>
      <c r="J33" s="472"/>
      <c r="K33" s="472"/>
      <c r="L33" s="472"/>
      <c r="M33" s="472"/>
      <c r="N33" s="473" t="s">
        <v>436</v>
      </c>
    </row>
    <row r="34" spans="1:15" s="474" customFormat="1" ht="12" customHeight="1">
      <c r="A34" s="469" t="s">
        <v>766</v>
      </c>
      <c r="B34" s="472"/>
      <c r="C34" s="468"/>
      <c r="D34" s="468"/>
      <c r="E34" s="468"/>
      <c r="F34" s="468"/>
      <c r="G34" s="468"/>
      <c r="H34" s="468"/>
      <c r="I34" s="468"/>
      <c r="J34" s="468"/>
      <c r="K34" s="468"/>
      <c r="L34" s="468"/>
      <c r="M34" s="472"/>
      <c r="N34" s="473" t="s">
        <v>1051</v>
      </c>
      <c r="O34" s="18"/>
    </row>
    <row r="35" spans="1:15" s="474" customFormat="1" ht="12" customHeight="1">
      <c r="A35" s="469" t="s">
        <v>437</v>
      </c>
      <c r="B35" s="468"/>
      <c r="C35" s="468"/>
      <c r="D35" s="468"/>
      <c r="E35" s="468"/>
      <c r="F35" s="468"/>
      <c r="G35" s="468"/>
      <c r="H35" s="468"/>
      <c r="I35" s="468"/>
      <c r="J35" s="468"/>
      <c r="K35" s="468"/>
      <c r="L35" s="468"/>
      <c r="M35" s="472"/>
      <c r="N35" s="473" t="s">
        <v>438</v>
      </c>
    </row>
    <row r="36" spans="1:15" s="474" customFormat="1" ht="12" customHeight="1">
      <c r="A36" s="469" t="s">
        <v>1052</v>
      </c>
      <c r="B36" s="468"/>
      <c r="C36" s="372"/>
      <c r="D36" s="472"/>
      <c r="E36" s="372"/>
      <c r="F36" s="372"/>
      <c r="G36" s="372"/>
      <c r="H36" s="472"/>
      <c r="I36" s="468"/>
      <c r="J36" s="468"/>
      <c r="K36" s="468"/>
      <c r="L36" s="468"/>
      <c r="M36" s="472"/>
      <c r="N36" s="473" t="s">
        <v>439</v>
      </c>
    </row>
    <row r="37" spans="1:15" s="474" customFormat="1" ht="12" customHeight="1">
      <c r="A37" s="469" t="s">
        <v>440</v>
      </c>
      <c r="B37" s="372"/>
      <c r="C37" s="472"/>
      <c r="D37" s="472"/>
      <c r="E37" s="475"/>
      <c r="F37" s="472"/>
      <c r="G37" s="468"/>
      <c r="H37" s="468"/>
      <c r="I37" s="468"/>
      <c r="J37" s="468"/>
      <c r="K37" s="476"/>
      <c r="L37" s="468"/>
      <c r="M37" s="472"/>
      <c r="N37" s="473" t="s">
        <v>441</v>
      </c>
    </row>
    <row r="38" spans="1:15" s="474" customFormat="1" ht="12" customHeight="1">
      <c r="A38" s="469" t="s">
        <v>587</v>
      </c>
      <c r="B38" s="472"/>
      <c r="C38" s="472"/>
      <c r="D38" s="472"/>
      <c r="E38" s="475"/>
      <c r="F38" s="472"/>
      <c r="G38" s="468"/>
      <c r="H38" s="468"/>
      <c r="I38" s="468"/>
      <c r="J38" s="468"/>
      <c r="K38" s="476"/>
      <c r="L38" s="468"/>
      <c r="M38" s="472"/>
      <c r="N38" s="473" t="s">
        <v>442</v>
      </c>
    </row>
    <row r="39" spans="1:15" s="474" customFormat="1" ht="12" customHeight="1">
      <c r="A39" s="469" t="s">
        <v>443</v>
      </c>
      <c r="B39" s="472"/>
      <c r="C39" s="472"/>
      <c r="D39" s="472"/>
      <c r="E39" s="475"/>
      <c r="F39" s="472"/>
      <c r="G39" s="468"/>
      <c r="H39" s="468"/>
      <c r="I39" s="468"/>
      <c r="J39" s="468"/>
      <c r="K39" s="476"/>
      <c r="L39" s="468"/>
      <c r="M39" s="472"/>
      <c r="N39" s="473" t="s">
        <v>444</v>
      </c>
    </row>
    <row r="40" spans="1:15" s="474" customFormat="1" ht="12" customHeight="1">
      <c r="A40" s="469" t="s">
        <v>764</v>
      </c>
      <c r="B40" s="472"/>
      <c r="C40" s="472"/>
      <c r="D40" s="472"/>
      <c r="E40" s="475"/>
      <c r="F40" s="472"/>
      <c r="G40" s="468"/>
      <c r="H40" s="468"/>
      <c r="I40" s="468"/>
      <c r="J40" s="468"/>
      <c r="K40" s="476"/>
      <c r="L40" s="948"/>
      <c r="M40" s="949"/>
      <c r="N40" s="950" t="s">
        <v>875</v>
      </c>
    </row>
    <row r="41" spans="1:15" s="474" customFormat="1" ht="12" customHeight="1">
      <c r="A41" s="469" t="s">
        <v>445</v>
      </c>
      <c r="B41" s="472"/>
      <c r="C41" s="470"/>
      <c r="D41" s="467"/>
      <c r="E41" s="467"/>
      <c r="F41" s="467"/>
      <c r="G41" s="467"/>
      <c r="H41" s="467"/>
      <c r="I41" s="467"/>
      <c r="J41" s="467"/>
      <c r="K41" s="467"/>
      <c r="L41" s="467"/>
      <c r="M41" s="467"/>
      <c r="N41" s="473" t="s">
        <v>446</v>
      </c>
    </row>
    <row r="42" spans="1:15" s="471" customFormat="1" ht="12.75" customHeight="1">
      <c r="A42" s="13" t="s">
        <v>447</v>
      </c>
      <c r="B42" s="467"/>
      <c r="C42" s="457"/>
      <c r="D42" s="457"/>
      <c r="E42" s="457"/>
      <c r="F42" s="457"/>
      <c r="G42" s="457"/>
      <c r="H42" s="457"/>
      <c r="I42" s="457"/>
      <c r="J42" s="457"/>
      <c r="K42" s="457"/>
      <c r="L42" s="457"/>
      <c r="M42" s="457"/>
      <c r="N42" s="477" t="s">
        <v>448</v>
      </c>
      <c r="O42" s="466"/>
    </row>
  </sheetData>
  <mergeCells count="2">
    <mergeCell ref="K3:N3"/>
    <mergeCell ref="K4:N4"/>
  </mergeCells>
  <printOptions gridLinesSet="0"/>
  <pageMargins left="0.59055118110236227" right="4.5624999999999999E-2" top="0.98425196850393704" bottom="0.39370078740157483" header="0.51181102362204722" footer="0.51181102362204722"/>
  <pageSetup paperSize="9" scale="70" orientation="portrait" r:id="rId1"/>
  <headerFooter alignWithMargins="0"/>
</worksheet>
</file>

<file path=xl/worksheets/sheet19.xml><?xml version="1.0" encoding="utf-8"?>
<worksheet xmlns="http://schemas.openxmlformats.org/spreadsheetml/2006/main" xmlns:r="http://schemas.openxmlformats.org/officeDocument/2006/relationships">
  <sheetPr>
    <tabColor rgb="FF03B5CD"/>
  </sheetPr>
  <dimension ref="A1:J124"/>
  <sheetViews>
    <sheetView showGridLines="0" view="pageLayout" topLeftCell="I44" workbookViewId="0">
      <selection activeCell="D25" sqref="D25"/>
    </sheetView>
  </sheetViews>
  <sheetFormatPr baseColWidth="10" defaultColWidth="9" defaultRowHeight="13"/>
  <cols>
    <col min="1" max="1" width="39.25" style="247" customWidth="1"/>
    <col min="2" max="3" width="12.58203125" style="247" customWidth="1"/>
    <col min="4" max="4" width="14.5" style="247" customWidth="1"/>
    <col min="5" max="5" width="15.58203125" style="247" customWidth="1"/>
    <col min="6" max="6" width="6.58203125" style="247" customWidth="1"/>
    <col min="7" max="9" width="7.58203125" style="247" customWidth="1"/>
    <col min="10" max="15" width="15.25" style="247" customWidth="1"/>
    <col min="16" max="16" width="15.58203125" style="247" customWidth="1"/>
    <col min="17" max="19" width="15.25" style="247" customWidth="1"/>
    <col min="20" max="16384" width="9" style="247"/>
  </cols>
  <sheetData>
    <row r="1" spans="1:6">
      <c r="B1" s="248" t="s">
        <v>0</v>
      </c>
    </row>
    <row r="2" spans="1:6" ht="15">
      <c r="A2" s="249" t="s">
        <v>53</v>
      </c>
      <c r="B2" s="248"/>
      <c r="C2" s="248"/>
      <c r="D2" s="250" t="s">
        <v>54</v>
      </c>
      <c r="F2" s="505">
        <v>12</v>
      </c>
    </row>
    <row r="4" spans="1:6" ht="7.5" customHeight="1"/>
    <row r="5" spans="1:6" ht="19.5" customHeight="1">
      <c r="B5" s="251" t="s">
        <v>262</v>
      </c>
      <c r="C5" s="251" t="s">
        <v>134</v>
      </c>
      <c r="D5" s="251" t="s">
        <v>249</v>
      </c>
      <c r="E5" s="251" t="s">
        <v>175</v>
      </c>
    </row>
    <row r="6" spans="1:6">
      <c r="B6" s="252" t="s">
        <v>263</v>
      </c>
      <c r="C6" s="252" t="s">
        <v>57</v>
      </c>
      <c r="D6" s="252" t="s">
        <v>58</v>
      </c>
      <c r="E6" s="252" t="s">
        <v>193</v>
      </c>
    </row>
    <row r="7" spans="1:6">
      <c r="A7" s="17">
        <v>2017</v>
      </c>
      <c r="B7" s="254">
        <v>218.83802597330998</v>
      </c>
      <c r="C7" s="254">
        <v>592.18631057897005</v>
      </c>
      <c r="D7" s="254">
        <v>153.87932161749058</v>
      </c>
      <c r="E7" s="254">
        <v>304.19361858430153</v>
      </c>
    </row>
    <row r="8" spans="1:6">
      <c r="A8" s="17">
        <v>2018</v>
      </c>
      <c r="B8" s="254">
        <v>233.60201476481001</v>
      </c>
      <c r="C8" s="254">
        <v>625.09478716069009</v>
      </c>
      <c r="D8" s="254">
        <v>159.19073591544461</v>
      </c>
      <c r="E8" s="254">
        <v>302.73673133563295</v>
      </c>
    </row>
    <row r="9" spans="1:6">
      <c r="A9" s="17">
        <v>2019</v>
      </c>
      <c r="B9" s="254">
        <v>250.22660382003002</v>
      </c>
      <c r="C9" s="254">
        <v>661.59846049946998</v>
      </c>
      <c r="D9" s="254">
        <v>166.52183205079777</v>
      </c>
      <c r="E9" s="254">
        <v>292.17135878318942</v>
      </c>
    </row>
    <row r="10" spans="1:6">
      <c r="A10" s="248">
        <v>2020</v>
      </c>
      <c r="B10" s="254">
        <v>300.62584073040006</v>
      </c>
      <c r="C10" s="254">
        <v>718.75644782396989</v>
      </c>
      <c r="D10" s="254">
        <v>169.37222009722674</v>
      </c>
      <c r="E10" s="254">
        <v>296.36362435287231</v>
      </c>
    </row>
    <row r="11" spans="1:6">
      <c r="A11" s="248">
        <v>2021</v>
      </c>
      <c r="B11" s="254">
        <v>320.11137058664002</v>
      </c>
      <c r="C11" s="254">
        <v>766.7213940725801</v>
      </c>
      <c r="D11" s="254">
        <v>174.15490079770817</v>
      </c>
      <c r="E11" s="254">
        <v>299.78152279701447</v>
      </c>
    </row>
    <row r="17" spans="1:10">
      <c r="C17" s="254"/>
      <c r="D17" s="255"/>
      <c r="E17" s="256"/>
    </row>
    <row r="18" spans="1:10">
      <c r="C18" s="254"/>
      <c r="D18" s="255"/>
      <c r="E18" s="256"/>
    </row>
    <row r="19" spans="1:10">
      <c r="C19" s="254"/>
      <c r="D19" s="255"/>
      <c r="E19" s="256"/>
    </row>
    <row r="20" spans="1:10">
      <c r="C20" s="254"/>
      <c r="D20" s="257"/>
      <c r="E20" s="258"/>
    </row>
    <row r="21" spans="1:10">
      <c r="A21" s="362"/>
      <c r="B21" s="106" t="s">
        <v>767</v>
      </c>
      <c r="C21" s="254"/>
      <c r="D21" s="257"/>
      <c r="E21" s="258"/>
    </row>
    <row r="22" spans="1:10">
      <c r="A22" s="46" t="s">
        <v>55</v>
      </c>
      <c r="B22" s="17"/>
    </row>
    <row r="23" spans="1:10">
      <c r="A23" s="52">
        <v>2021</v>
      </c>
      <c r="B23" s="362"/>
      <c r="E23" s="260"/>
    </row>
    <row r="24" spans="1:10">
      <c r="B24" s="20"/>
      <c r="E24" s="261"/>
      <c r="F24" s="254"/>
    </row>
    <row r="25" spans="1:10">
      <c r="A25" s="615" t="s">
        <v>533</v>
      </c>
      <c r="B25" s="254">
        <v>20.509846875229108</v>
      </c>
      <c r="D25" s="254"/>
      <c r="E25" s="254"/>
      <c r="F25" s="254"/>
    </row>
    <row r="26" spans="1:10">
      <c r="A26" s="615" t="s">
        <v>532</v>
      </c>
      <c r="B26" s="254">
        <v>49.124585482772339</v>
      </c>
      <c r="D26" s="254"/>
      <c r="E26" s="254"/>
      <c r="F26" s="254"/>
    </row>
    <row r="27" spans="1:10">
      <c r="A27" s="616" t="s">
        <v>534</v>
      </c>
      <c r="B27" s="254">
        <v>11.158273888821318</v>
      </c>
      <c r="D27" s="254"/>
      <c r="E27" s="254"/>
      <c r="F27" s="254"/>
      <c r="G27" s="254"/>
      <c r="H27" s="254"/>
      <c r="I27" s="254"/>
      <c r="J27" s="254"/>
    </row>
    <row r="28" spans="1:10">
      <c r="A28" s="615" t="s">
        <v>492</v>
      </c>
      <c r="B28" s="254">
        <v>19.207293753177225</v>
      </c>
      <c r="D28" s="254"/>
      <c r="E28" s="254"/>
      <c r="G28" s="254"/>
      <c r="H28" s="254"/>
      <c r="I28" s="254"/>
      <c r="J28" s="254"/>
    </row>
    <row r="29" spans="1:10" s="262" customFormat="1">
      <c r="A29" s="264" t="s">
        <v>56</v>
      </c>
      <c r="B29" s="254">
        <v>100</v>
      </c>
      <c r="C29" s="247"/>
      <c r="D29" s="254"/>
      <c r="E29" s="254"/>
      <c r="F29" s="263"/>
      <c r="G29" s="263"/>
      <c r="H29" s="263"/>
      <c r="I29" s="263"/>
      <c r="J29" s="263"/>
    </row>
    <row r="30" spans="1:10" s="262" customFormat="1">
      <c r="A30" s="265"/>
      <c r="B30" s="253"/>
      <c r="C30" s="247"/>
      <c r="D30" s="247"/>
      <c r="E30" s="247"/>
      <c r="G30" s="263"/>
      <c r="H30" s="263"/>
      <c r="I30" s="263"/>
      <c r="J30" s="263"/>
    </row>
    <row r="31" spans="1:10" s="262" customFormat="1">
      <c r="A31" s="247"/>
      <c r="B31" s="247"/>
      <c r="C31" s="247"/>
      <c r="D31" s="694"/>
      <c r="E31" s="247"/>
    </row>
    <row r="32" spans="1:10" s="262" customFormat="1">
      <c r="A32" s="247"/>
      <c r="B32" s="530"/>
      <c r="C32" s="530"/>
      <c r="D32" s="530"/>
      <c r="E32" s="530"/>
    </row>
    <row r="33" spans="1:5" s="262" customFormat="1">
      <c r="A33" s="247"/>
      <c r="B33" s="530"/>
      <c r="C33" s="530"/>
      <c r="D33" s="530"/>
      <c r="E33" s="530"/>
    </row>
    <row r="36" spans="1:5">
      <c r="D36" s="254"/>
      <c r="E36" s="506"/>
    </row>
    <row r="37" spans="1:5">
      <c r="D37" s="254"/>
      <c r="E37" s="506"/>
    </row>
    <row r="38" spans="1:5">
      <c r="D38" s="254"/>
      <c r="E38" s="506"/>
    </row>
    <row r="39" spans="1:5">
      <c r="D39" s="254"/>
      <c r="E39" s="506"/>
    </row>
    <row r="41" spans="1:5">
      <c r="E41" s="506"/>
    </row>
    <row r="43" spans="1:5">
      <c r="A43" s="16"/>
      <c r="B43" s="266"/>
    </row>
    <row r="44" spans="1:5">
      <c r="A44" s="362"/>
      <c r="B44" s="252"/>
    </row>
    <row r="45" spans="1:5" ht="14">
      <c r="A45" s="110"/>
      <c r="B45" s="248"/>
      <c r="C45" s="248"/>
      <c r="D45" s="254"/>
      <c r="E45" s="254"/>
    </row>
    <row r="46" spans="1:5">
      <c r="A46" s="105"/>
      <c r="C46" s="248"/>
      <c r="D46" s="254"/>
      <c r="E46" s="254"/>
    </row>
    <row r="47" spans="1:5">
      <c r="C47" s="20"/>
      <c r="D47" s="254"/>
      <c r="E47" s="254"/>
    </row>
    <row r="48" spans="1:5">
      <c r="C48" s="21"/>
      <c r="D48" s="254"/>
      <c r="E48" s="254"/>
    </row>
    <row r="49" spans="1:6">
      <c r="A49" s="267"/>
      <c r="B49" s="263"/>
      <c r="C49" s="109"/>
      <c r="D49" s="268"/>
      <c r="E49" s="263"/>
    </row>
    <row r="50" spans="1:6">
      <c r="B50" s="263"/>
      <c r="C50" s="109"/>
      <c r="D50" s="268"/>
      <c r="E50" s="263"/>
    </row>
    <row r="51" spans="1:6">
      <c r="B51" s="263"/>
      <c r="C51" s="109"/>
      <c r="D51" s="268"/>
      <c r="E51" s="263"/>
    </row>
    <row r="52" spans="1:6">
      <c r="A52" s="269"/>
      <c r="B52" s="263"/>
      <c r="C52" s="109"/>
      <c r="D52" s="268"/>
      <c r="E52" s="263"/>
    </row>
    <row r="53" spans="1:6" s="262" customFormat="1">
      <c r="A53" s="270"/>
      <c r="B53" s="247"/>
      <c r="C53" s="126"/>
      <c r="D53" s="271"/>
      <c r="E53" s="254"/>
      <c r="F53" s="263"/>
    </row>
    <row r="54" spans="1:6" s="262" customFormat="1">
      <c r="A54" s="272"/>
      <c r="B54" s="254"/>
      <c r="C54" s="108"/>
      <c r="D54" s="254"/>
      <c r="E54" s="254"/>
      <c r="F54" s="263"/>
    </row>
    <row r="55" spans="1:6" s="262" customFormat="1">
      <c r="A55" s="247"/>
      <c r="B55" s="247"/>
      <c r="C55" s="254"/>
      <c r="D55" s="254"/>
      <c r="E55" s="254"/>
      <c r="F55" s="263"/>
    </row>
    <row r="56" spans="1:6" s="262" customFormat="1">
      <c r="A56" s="247"/>
      <c r="B56" s="247"/>
      <c r="C56" s="254"/>
      <c r="D56" s="254"/>
      <c r="E56" s="254"/>
      <c r="F56" s="263"/>
    </row>
    <row r="57" spans="1:6">
      <c r="C57" s="254"/>
      <c r="D57" s="254"/>
      <c r="E57" s="254"/>
    </row>
    <row r="58" spans="1:6">
      <c r="C58" s="254"/>
      <c r="D58" s="254"/>
      <c r="E58" s="254"/>
    </row>
    <row r="59" spans="1:6">
      <c r="C59" s="254"/>
      <c r="D59" s="254"/>
      <c r="E59" s="254"/>
    </row>
    <row r="60" spans="1:6">
      <c r="C60" s="254"/>
      <c r="D60" s="254"/>
      <c r="E60" s="254"/>
    </row>
    <row r="61" spans="1:6">
      <c r="C61" s="254"/>
      <c r="D61" s="254"/>
      <c r="E61" s="254"/>
    </row>
    <row r="62" spans="1:6">
      <c r="C62" s="254"/>
      <c r="D62" s="254"/>
      <c r="E62" s="254"/>
    </row>
    <row r="63" spans="1:6">
      <c r="C63" s="254"/>
      <c r="D63" s="254"/>
      <c r="E63" s="254"/>
    </row>
    <row r="64" spans="1:6">
      <c r="C64" s="254"/>
      <c r="D64" s="254"/>
      <c r="E64" s="254"/>
    </row>
    <row r="65" spans="3:5">
      <c r="C65" s="254"/>
      <c r="D65" s="254"/>
      <c r="E65" s="254"/>
    </row>
    <row r="66" spans="3:5">
      <c r="C66" s="254"/>
      <c r="D66" s="254"/>
      <c r="E66" s="254"/>
    </row>
    <row r="67" spans="3:5">
      <c r="C67" s="254"/>
      <c r="D67" s="254"/>
      <c r="E67" s="254"/>
    </row>
    <row r="68" spans="3:5">
      <c r="C68" s="254"/>
      <c r="D68" s="254"/>
      <c r="E68" s="254"/>
    </row>
    <row r="69" spans="3:5">
      <c r="C69" s="254"/>
      <c r="D69" s="254"/>
      <c r="E69" s="254"/>
    </row>
    <row r="70" spans="3:5">
      <c r="C70" s="254"/>
      <c r="D70" s="254"/>
      <c r="E70" s="254"/>
    </row>
    <row r="71" spans="3:5">
      <c r="C71" s="254"/>
      <c r="D71" s="254"/>
      <c r="E71" s="254"/>
    </row>
    <row r="72" spans="3:5">
      <c r="C72" s="254"/>
      <c r="D72" s="254"/>
      <c r="E72" s="254"/>
    </row>
    <row r="73" spans="3:5">
      <c r="C73" s="254"/>
      <c r="D73" s="254"/>
      <c r="E73" s="254"/>
    </row>
    <row r="74" spans="3:5">
      <c r="C74" s="254"/>
      <c r="D74" s="254"/>
      <c r="E74" s="254"/>
    </row>
    <row r="75" spans="3:5">
      <c r="C75" s="254"/>
      <c r="D75" s="254"/>
      <c r="E75" s="254"/>
    </row>
    <row r="76" spans="3:5">
      <c r="C76" s="254"/>
      <c r="D76" s="254"/>
      <c r="E76" s="254"/>
    </row>
    <row r="77" spans="3:5">
      <c r="C77" s="254"/>
      <c r="D77" s="254"/>
      <c r="E77" s="254"/>
    </row>
    <row r="83" hidden="1"/>
    <row r="117" spans="1:2">
      <c r="B117" s="259"/>
    </row>
    <row r="118" spans="1:2">
      <c r="B118" s="248"/>
    </row>
    <row r="120" spans="1:2">
      <c r="B120" s="248"/>
    </row>
    <row r="121" spans="1:2">
      <c r="A121" s="273"/>
    </row>
    <row r="122" spans="1:2">
      <c r="A122" s="273"/>
    </row>
    <row r="123" spans="1:2">
      <c r="A123" s="274"/>
    </row>
    <row r="124" spans="1:2">
      <c r="A124" s="273"/>
    </row>
  </sheetData>
  <pageMargins left="0.7" right="0.515625" top="0.75" bottom="0.75" header="0.3" footer="0.3"/>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18</vt:i4>
      </vt:variant>
    </vt:vector>
  </HeadingPairs>
  <TitlesOfParts>
    <vt:vector size="37" baseType="lpstr">
      <vt:lpstr>PG</vt:lpstr>
      <vt:lpstr>SOMMAIRE MONNAIE ET CREDIT</vt:lpstr>
      <vt:lpstr>1</vt:lpstr>
      <vt:lpstr>2</vt:lpstr>
      <vt:lpstr>3</vt:lpstr>
      <vt:lpstr>4</vt:lpstr>
      <vt:lpstr>5</vt:lpstr>
      <vt:lpstr>6</vt:lpstr>
      <vt:lpstr>7</vt:lpstr>
      <vt:lpstr>8-9</vt:lpstr>
      <vt:lpstr>10-11</vt:lpstr>
      <vt:lpstr>12-13</vt:lpstr>
      <vt:lpstr>14-15-16</vt:lpstr>
      <vt:lpstr>17-18</vt:lpstr>
      <vt:lpstr>19-20</vt:lpstr>
      <vt:lpstr>21-22</vt:lpstr>
      <vt:lpstr>23</vt:lpstr>
      <vt:lpstr>24</vt:lpstr>
      <vt:lpstr>Graphe2021</vt:lpstr>
      <vt:lpstr>'1'!Zone_d_impression</vt:lpstr>
      <vt:lpstr>'10-11'!Zone_d_impression</vt:lpstr>
      <vt:lpstr>'12-13'!Zone_d_impression</vt:lpstr>
      <vt:lpstr>'14-15-16'!Zone_d_impression</vt:lpstr>
      <vt:lpstr>'17-18'!Zone_d_impression</vt:lpstr>
      <vt:lpstr>'19-20'!Zone_d_impression</vt:lpstr>
      <vt:lpstr>'2'!Zone_d_impression</vt:lpstr>
      <vt:lpstr>'21-22'!Zone_d_impression</vt:lpstr>
      <vt:lpstr>'23'!Zone_d_impression</vt:lpstr>
      <vt:lpstr>'24'!Zone_d_impression</vt:lpstr>
      <vt:lpstr>'3'!Zone_d_impression</vt:lpstr>
      <vt:lpstr>'4'!Zone_d_impression</vt:lpstr>
      <vt:lpstr>'5'!Zone_d_impression</vt:lpstr>
      <vt:lpstr>'6'!Zone_d_impression</vt:lpstr>
      <vt:lpstr>'7'!Zone_d_impression</vt:lpstr>
      <vt:lpstr>'8-9'!Zone_d_impression</vt:lpstr>
      <vt:lpstr>Graphe2021!Zone_d_impression</vt:lpstr>
      <vt:lpstr>PG!Zone_d_impression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mmmm</dc:creator>
  <cp:lastModifiedBy>Laila</cp:lastModifiedBy>
  <cp:lastPrinted>2022-11-29T12:37:39Z</cp:lastPrinted>
  <dcterms:created xsi:type="dcterms:W3CDTF">2001-10-01T10:17:51Z</dcterms:created>
  <dcterms:modified xsi:type="dcterms:W3CDTF">2023-10-08T21:06:36Z</dcterms:modified>
</cp:coreProperties>
</file>